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Personal\Downloads\"/>
    </mc:Choice>
  </mc:AlternateContent>
  <xr:revisionPtr revIDLastSave="0" documentId="13_ncr:1_{46E52663-2689-47B8-9AC8-9D1EB3B07771}" xr6:coauthVersionLast="47" xr6:coauthVersionMax="47" xr10:uidLastSave="{00000000-0000-0000-0000-000000000000}"/>
  <bookViews>
    <workbookView xWindow="-120" yWindow="-120" windowWidth="29040" windowHeight="15720" firstSheet="2" activeTab="11" xr2:uid="{00000000-000D-0000-FFFF-FFFF00000000}"/>
  </bookViews>
  <sheets>
    <sheet name="PREGUNTA 1 y 7" sheetId="1" r:id="rId1"/>
    <sheet name="PREGUNTA 2 A" sheetId="2" r:id="rId2"/>
    <sheet name="PREGUNTA 2 C" sheetId="4" r:id="rId3"/>
    <sheet name="PREGUNDA 2D" sheetId="5" r:id="rId4"/>
    <sheet name="PREGUNTA 3B" sheetId="7" r:id="rId5"/>
    <sheet name="PREGUNTA 3C" sheetId="8" r:id="rId6"/>
    <sheet name="PREGUNTA 3D" sheetId="9" r:id="rId7"/>
    <sheet name="PREGUNTA 4A" sheetId="10" r:id="rId8"/>
    <sheet name="PREGUNTA 4D" sheetId="12" r:id="rId9"/>
    <sheet name="PREGUNTA 5 A Y B" sheetId="13" r:id="rId10"/>
    <sheet name="PREGUNTA 5 D" sheetId="15" r:id="rId11"/>
    <sheet name="PREGUNTA 6 " sheetId="14" r:id="rId12"/>
  </sheets>
  <definedNames>
    <definedName name="_xlnm._FilterDatabase" localSheetId="0" hidden="1">'PREGUNTA 1 y 7'!$A$2:$AQ$81</definedName>
    <definedName name="_xlnm._FilterDatabase" localSheetId="11" hidden="1">'PREGUNTA 6 '!$A$2:$O$30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2" l="1"/>
  <c r="H4" i="2"/>
  <c r="H3" i="2"/>
  <c r="G5" i="2"/>
  <c r="H5" i="2" s="1"/>
  <c r="U35" i="1" l="1"/>
  <c r="O6" i="1"/>
  <c r="G5" i="9"/>
  <c r="G4" i="9" l="1"/>
  <c r="E3" i="9" l="1"/>
  <c r="G3" i="9" l="1"/>
</calcChain>
</file>

<file path=xl/sharedStrings.xml><?xml version="1.0" encoding="utf-8"?>
<sst xmlns="http://schemas.openxmlformats.org/spreadsheetml/2006/main" count="3128" uniqueCount="668">
  <si>
    <t>1. Sírvase remitir, por cada entidad del Distrito Capital, el listado completo de contratos  cuyo valor supere los 500 SMMLV suscritos durante las vigencias 2023, 2024, 2025 y lo corrido del 2026, con la siguiente información mínima por contrato:</t>
  </si>
  <si>
    <t xml:space="preserve">Si es interna mencione al Equipo que pertenece. </t>
  </si>
  <si>
    <t>Mencione el equipo de trabajo que realizo los estudios previos y/o gestiono la firma del contrato</t>
  </si>
  <si>
    <t>Estado de cumplimiento de la obligación de publicación en el Sistema Electrónico para la Contratación Pública (SECOP II)  - 7. Link Secop</t>
  </si>
  <si>
    <t>4B. Contratistas que simultáneamente ostentan la calidad de contratistas y subcontratistas en contratos financiados con recursos distritales, en los casos en que esta información sea de conocimiento de las entidades.</t>
  </si>
  <si>
    <t>2B.Causales de contratación directa más frecuentes por entidad, indicando si alguna entidad ha utilizado de manera reiterada la causal de urgencia manifiesta o la causal de contratación con entidades de derecho público para eludir procesos competitivos, y el análisis institucional que respalda dichas decisiones..
2E. Contratos interadministrativos suscritos entre entidades distritales y entidades del orden nacional o entre entidades distritales entre sí: objeto, valor, entidad ejecutora y justificación de la elección de esta modalidad frente a un proceso competitivo.</t>
  </si>
  <si>
    <t>Pregunta 5 C: c. Contratos liquidados con saldo a favor del Distrito pendiente de recaudo, indicando el tiempo transcurrido desde la liquidación y las acciones de cobro coactivo o judicial iniciadas.</t>
  </si>
  <si>
    <t>No de localidad</t>
  </si>
  <si>
    <t>Localidad</t>
  </si>
  <si>
    <t>Vigencia</t>
  </si>
  <si>
    <t>Número de contrato</t>
  </si>
  <si>
    <t xml:space="preserve">Modalidad contractual </t>
  </si>
  <si>
    <t>Tipo de Contrato</t>
  </si>
  <si>
    <t>Si se contrato por Contratacion directa indique la causal de la contratacion</t>
  </si>
  <si>
    <t xml:space="preserve">Si se contrato por Contratacion directa,  indique si se presento por urgencia manifiesta </t>
  </si>
  <si>
    <t>Objeto del contrato</t>
  </si>
  <si>
    <t>Nombre del contratista</t>
  </si>
  <si>
    <t>Tipo de ID:                   C.C o NIT</t>
  </si>
  <si>
    <t>Número de ID</t>
  </si>
  <si>
    <t xml:space="preserve">Domicilio principal </t>
  </si>
  <si>
    <t xml:space="preserve">Fecha de suscripción del contrato (dd/mm/aa) </t>
  </si>
  <si>
    <t>Valor Inicial del contrato</t>
  </si>
  <si>
    <t>Plazo pactado de manera incial en meses</t>
  </si>
  <si>
    <t xml:space="preserve">Fecha de inicio (dd/mm/aa) </t>
  </si>
  <si>
    <t xml:space="preserve">Fecha de terminación (dd/mm/aa) </t>
  </si>
  <si>
    <t>El contrato tiene adiciones? En caso positivo indicar en el valor</t>
  </si>
  <si>
    <t xml:space="preserve">Indique el porcentaje correspondiente a la adicion </t>
  </si>
  <si>
    <t>El contrato tiene prorrogas? En caso positivo indicar en el tiempo en meses</t>
  </si>
  <si>
    <t>Valor total del contrato</t>
  </si>
  <si>
    <t>Estado Actual</t>
  </si>
  <si>
    <t>Si han declarado incumplimientos? SI/NO</t>
  </si>
  <si>
    <t>Motivo del incumplimiento</t>
  </si>
  <si>
    <t>Si la respuesta anterior es afirmativa indicar si se han iniciado procesos sancionatorios SI/NO</t>
  </si>
  <si>
    <t xml:space="preserve">Nombre del Supervisor </t>
  </si>
  <si>
    <t>Indique el cargo del Supervisiór</t>
  </si>
  <si>
    <t>¿El contrato presenta Interventoria? SI o NO</t>
  </si>
  <si>
    <t xml:space="preserve">Si  responde SI mencione si es interna o Externa </t>
  </si>
  <si>
    <t>El contrastista ejecuta en la vigencia,  ¿ otros contratos en calidad de contratista o subcontratista ?</t>
  </si>
  <si>
    <t xml:space="preserve">Para los contratos bajo modalidad de Contratacion directa, ¿ Se utilizo la urgencia manifiesta?  SI/NO </t>
  </si>
  <si>
    <t xml:space="preserve">Justifique su respuesta </t>
  </si>
  <si>
    <t>¿Contrato liquidado? (SI/NO)</t>
  </si>
  <si>
    <t>¿Existe saldo a favor de la Localidad? (SI/NO)</t>
  </si>
  <si>
    <t>Valor del saldo a favor pendiente de recaudo</t>
  </si>
  <si>
    <t>Acción de cobro iniciada</t>
  </si>
  <si>
    <t>Observaciones</t>
  </si>
  <si>
    <t>SAN CRISTÓBAL</t>
  </si>
  <si>
    <t>FDLSC-CVNI-297-2023 (5714 2023)</t>
  </si>
  <si>
    <t>CONTRATACION DIRECTA</t>
  </si>
  <si>
    <t>CONVENIO INTERADMINISTRATIVO</t>
  </si>
  <si>
    <t>NO</t>
  </si>
  <si>
    <t>AUNAR ESFUERZOS TÉCNICOS, ADMINISTRATIVOS, LOGÍSTICOS Y FINANCIEROS ENTRE LA SECRETARÍA DISTRITAL DE INTEGRACIÓN SOCIAL-SDIS Y EL FONDO DE DESARROLLO LOCAL DE USAQUÉN; EL FONDO DE DESARROLLO LOCAL DE SAN CRISTÓBAL; EL FONDO DE DESARROLLO LOCAL DE USME; EL FONDO DE DESARROLLO LOCAL DE BOSA; EL FONDO DE DESARROLLO LOCAL DE KENNEDY; EL FONDO DE DESARROLLO LOCAL DE SUBA; EL FONDO DE DESARROLLO LOCAL DE RAFAEL URIBE URIBE; EL FONDO DE DESARROLLO LOCAL DE CIUDAD BOLÍVAR; EL FONDO DE DESARROLLO LOCAL DE PUENTE ARANDA; EL FONDO DE DESARROLLO LOCAL DE TUNJUELITO; EL FONDO DE DESARROLLO LOCAL DE ENGATIVÁ; EL FONDO DE DESARROLLO LOCAL DE MÁRTIRES Y EL FONDO DE DESARROLLO LOCAL DE FONTIBÓN, PARA LA OPERACIÓN Y PUESTA EN MARCHA DEL PROGRAMA “PARCEROS POR BOGOTÁ</t>
  </si>
  <si>
    <t>SECRETARIA DE INTEGRACIÓN SOCIAL</t>
  </si>
  <si>
    <t>NIT</t>
  </si>
  <si>
    <t>Carrera 7 # 32-16, Bogotá D.C., Colombia</t>
  </si>
  <si>
    <t>No Aplica</t>
  </si>
  <si>
    <t>Ejecución</t>
  </si>
  <si>
    <t>Juan Carlos Triana Rubiano</t>
  </si>
  <si>
    <t>Alcalde Local</t>
  </si>
  <si>
    <t xml:space="preserve">Estudio Técnico Aspectos Técnicos: Ana Catalina Suárez Galvis, Jorge Alfonso Manrique Varela. Estudio 
Económico Carlos Orlando Manrique Varela  
Estudio Jurídico:Tatiana Montoya Polanco 
Aprobó: Oscar Leonel Oviedo Castillo </t>
  </si>
  <si>
    <t>https://www.contratos.gov.co/consultas/detalleProceso.do?numConstancia=23-22-62636&amp;g-recaptcha-response=03AKH6MREGpsQkwOknxDbSHs7tx6_G3oH8FnxOFaWin_zIwO0qGsxOIbQvNDVzAYq5JAyiXmKykPZDv13sx-fu3z_B2XOQJz1fV-h_miSokAv7IUEwj3gdnItJ0_5DF4h3h3B7gx8XYVLnQxpvXAGJl56klJKk0h1af8Us3wH4CAvuT3XWoCmtfK8tN97iS3hmmfyicn7QuS74uFegY2RxOWHIpDA7JDr-CazPOhvDAlrGIz6fXSxe10nuWOvySAK3jPWb4oU8E4YeYRlTipDKNpsToiLhkAaMLxWmnErYFnblrnmn2-mDl4vWw6s1-D93JIe03EndPBHpTGMWaPjBjHPUILpc_tepNpkR_8Nvy6TQgwRnkXxjO3GQo0kqeXtO5ZVK9xzsabm3iWNCzBOjCQX59NgfDQlxzISj9cjCSVU46yazqQP9xXEziA1LLZLBetqkbjjubCr8QPAw6NSZMF0PIlmGPv3vdZ0964ng1x4wfQvjZgd9nIQRu5rNYGMT7SsJizbNCu_ZACwzw_MBIB5qMTCwDGeiPw</t>
  </si>
  <si>
    <t>FERNANDO SOTELO</t>
  </si>
  <si>
    <t>FDLSC-CVNI-319-2023 (471-2023)</t>
  </si>
  <si>
    <t>AUNAR ESFUERZOS TÉCNICOS, ADMINISTRATIVOS Y FINANCIEROS CON EL FIN DE DESARROLLAR ACCIONES ARTICULADAS ENTRE LA SCRD, EL IDARTES Y LOS FONDOS DE DESARROLLO LOCAL, ORIENTADAS A FOMENTAR PROCESOS DE FORMACIÓN, CUALIFICACIÓN, FORTALECIMIENTO Y PARTICIPACIÓN DE LOS AGENTES CULTURALES TERRITORIALES DEL DISTRITO CAPITAL, EN EL MARCO DE LA CREACIÓN, COMERCIALIZACIÓN, APROPIACIÓN Y CIRCULACIÓN DE BIENES Y SERVICIOS CULTURALES, ARTÍSTICOS Y PATRIMONIALES, DE CONFORMIDAD CON LAS INICIATIVAS PRIORIZADAS EN LA ESTRATEGIA DISTRITAL "PRESUPUESTOS PARTICIPATIVOS", LOS ACUERDOS LOCALES O LAS INICIATIVAS CONCERTADAS CON LOS PUEBLOS ÉTNICOS Y GRUPOS DE INTERÉS DE LOS TERRITORIOS Y A LAS ACCIONES ADELANTADAS EN EL “PROCESO MISIONAL DE FOMENTO”, DE ACUERDO CON LOS PROYECTOS A EJECUTAR ASOCIADOS A LAS METAS DE CADA LOCALIDAD EN EL PROGRAMA "ES CULTURA LOCAL 2023".</t>
  </si>
  <si>
    <t>SECRETARÍA DISTRITAL DE CULTURA, RECREACIÓN Y DEPORTE SCRD, INSTITUTO DISTRITAL DE LAS ARTES - IDARTES</t>
  </si>
  <si>
    <t>899999061-9  900413030-9</t>
  </si>
  <si>
    <t>Carrera 8 No. 15-46, Bogotá D.C., Colombia</t>
  </si>
  <si>
    <t>https://www.contratos.gov.co/consultas/detalleProceso.do?numConstancia=23-22-64429&amp;g-recaptcha-response=03AAYGu2Rxg6SvFFL_5EgezN1sUYURUqx2Z52Q3rG852LAurvJw8cCq3kL5ZET3p118DE0HMph5aZAtw7ei5DjB5k1J7voJ3cUGgUX2nCDlJ-JiedYZfoAF3B2Y7QJU8vAPf22OfPjvwkl9mhvXSFUpv9rp-Y1PTr0ZvqXxhZzKIm4QwoV8gDYti1Ne6Ekk0cKmuUMDGSK6YdOVJUjJwWLJfmo_L5lJlQBkeUK8GvqK8GPAH_PgEuMUh0RYNQi8tvFIH3ox8mYd3bx5A1rXpnB2tjpq5HQiDmvC9DU6ytu8utpKp708SoUMO564H3fQxMEkbjDvuTkuIRy5Qgl7OC2Gx2wtTlNvnry85Aoz7ztJKiyzy6rZFAzOwuWxxaM4j3m1gE8D-Vc8x4B5bw304pas2axZ4xmaisWNMeVEREDsjQU8_5sn5Ru7j1pHZLa2_xaph6RvibU7p7glwAGglOoB8pIUm4WC9EqqbXU0xiWscg_Jen6aJ2FvUkn0Dp99O0SlAPfh7eE7StpMAi27ilSK82IGkfKxB1Gh2k0tUSVqmFctwbsgp8focsC6MEJaTRADhGU7i3HDxBf</t>
  </si>
  <si>
    <t>FDLSC-CVNI-358-2023</t>
  </si>
  <si>
    <t>AUNAR ESFUERZOS TÉCNICOS, ADMINISTRATIVOS, JURÍDICOS Y FINANCIEROS PARA LA IMPLEMENTACIÓN DEL PROGRAMA JÓVENES A LA U, PARA EL ACCESO Y LA PERMANENCIA DE LAS Y LOS JÓVENES, EN LA CIUDAD DE BOGOTÁ, PARTICULARMENTE PARA LOS JÓVENES DE LA LOCALIDAD DE SAN CRISTÓBAL</t>
  </si>
  <si>
    <t>AGENCIA DISTRITAL PARA LA EDUCACIÓN SUPERIOR, LA CIENCIA Y LA TECNOLOGÍA -ATENEA</t>
  </si>
  <si>
    <t>Carrera 10 No. 28 – 49 torre A piso 26</t>
  </si>
  <si>
    <t>Proyectó: Julio Alexander Rivera Cachope-Profesional Educación FDLSC Proyectó: María Fernanda Gómez Cardona-Abogada de Apoyo FDLSC Revisó: Diego Fernando Rodríguez Vásquez- Abogado de Despacho FDLSC</t>
  </si>
  <si>
    <t>https://community.secop.gov.co/Public/Tendering/OpportunityDetail/Index?noticeUID=CO1.NTC.4443021&amp;isFromPublicArea=True&amp;isModal=False</t>
  </si>
  <si>
    <t>SI</t>
  </si>
  <si>
    <t>N/A</t>
  </si>
  <si>
    <t>FDLSC-CPS-374-2023</t>
  </si>
  <si>
    <t>LICITACION PÚBLICA</t>
  </si>
  <si>
    <t>CONTRATO DE PRESTACIÓN DE SERVICIOS</t>
  </si>
  <si>
    <t>CONTRATAR SERVICIOS DE ESTERILIZACIÓN, URGENCIAS VETERINARIAS, Y PLAN DE MEDIOS PARA APOYAR LAS DIFERENTES JORNADAS EN ATENCION DE CANINOS Y FELINOS EN LA LOCALIDAD DE SAN CRISTÓBAL, ASI COMO JORNADAS DE ADOPCIÓN Y SENSIBILIZACIONES</t>
  </si>
  <si>
    <t>UNIÓN TEMPORAL BIENESTAR ANIMAL S.C.</t>
  </si>
  <si>
    <t>KR 5 12 54 BALSILLAS, LA VIRGINIA, RISARALDA</t>
  </si>
  <si>
    <t>Elaboró: Juan Pablo Olmos – Profesional PYBA FDLSC Laura Lopez Quiñones – Profesional de apoyo Planeación FDLSC Revisó: Nancy Gabriela Vargas Pajoy – Profesional Planeación FDLSC Aprobó: Diego Rodríguez – Asesor de Contratación del Despacho FDLSC</t>
  </si>
  <si>
    <t>https://community.secop.gov.co/Public/Tendering/OpportunityDetail/Index?noticeUID=CO1.NTC.4536361&amp;isFromPublicArea=True&amp;isModal=False</t>
  </si>
  <si>
    <t>PROCESO LIQUIDADO</t>
  </si>
  <si>
    <t>FDLSC-CVNI-397-2023</t>
  </si>
  <si>
    <t>AUNAR ESFUERZOS ADMINISTRATIVOS, TÉCNICOS, FINANCIEROS Y LOGÍSTICOS ENTRE LA CORPORACIÓN PARA EL DESARROLLO DE LAS MICROEMPRESAS – PROPAIS Y EL FONDO DE DESARROLLO LOCAL DE SAN CRISTOBAL PARA LA CONSOLIDACIÓN Y FORTALECIMIENTO ECONÓMICO DE LAS MICROEMPRESAS LOCALES A TRAVÉS DEL PROGRAMA MICROEMPRESA LOCAL 4.0</t>
  </si>
  <si>
    <t>CORPORACION PARA EL DESARROLLO DE LAS MICROEMPRESAS PROPAIS</t>
  </si>
  <si>
    <t>Carrera 10 No. 28-49, Bogotá D.C., Colombia</t>
  </si>
  <si>
    <t>Proyectó: Jeimy Julieth Torres Forero-Profesional Reactivación CPS 119-2023 Proyectó: Maria Fernanda Gómez Cardona-Abogada de Apoyo FDLSC Revisó: Diego Fernando Rodríguez Vásquez-Abogado de Despacho FDLSC</t>
  </si>
  <si>
    <t>https://community.secop.gov.co/Public/Tendering/OpportunityDetail/Index?noticeUID=CO1.NTC.4539376&amp;isFromPublicArea=True&amp;isModal=False</t>
  </si>
  <si>
    <t>FDLSC-CVNI-398-2023</t>
  </si>
  <si>
    <t>AUNAR ESFUERZOS ADMINISTRATIVOS, TÉCNICOS, FINANCIEROS Y LOGÍSTICOS ENTRE LA CORPORACIÓN PARA EL DESARROLLO DE LAS MICROEMPRESAS PROPAÍS Y EL FONDO DE DESARROLLO LOCAL DE SAN CRISTÓBAL PARA LA CONSOLIDACIÓN Y FORTALECIMIENTO ECONÓMICO DE LOS EMPRENDIMIENTOS LOCALES A TRAVÉS DEL PROGRAMA IMPULSO LOCAL 3.0</t>
  </si>
  <si>
    <t>https://community.secop.gov.co/Public/Tendering/OpportunityDetail/Index?noticeUID=CO1.NTC.4539463&amp;isFromPublicArea=True&amp;isModal=False</t>
  </si>
  <si>
    <t>SALDO MATRIZ OXP</t>
  </si>
  <si>
    <t xml:space="preserve">FDLSC-CPS-407-2023 </t>
  </si>
  <si>
    <t>SELECCION ABREVIADA MENOR CUANTIA</t>
  </si>
  <si>
    <t>CONTRATA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</si>
  <si>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SQUADRA SEGURIDAD LTDA</t>
  </si>
  <si>
    <t>Calle 100 No. 19A-50, Bogotá D.C., Colombia</t>
  </si>
  <si>
    <t>Proyectó Aspecto Técnico: Mónica Alexandra Gómez CPS 025-2023 Proyectó Aspecto Jurídico: María Fernanda Gómez Cardona- Abogada de Apoyo FDLSC Revisó: Diego Fernando Rodríguez Vásquez- Abogado de Despacho FDLSC</t>
  </si>
  <si>
    <t>https://community.secop.gov.co/Public/Tendering/OpportunityDetail/Index?noticeUID=CO1.NTC.4463086&amp;isFromPublicArea=True&amp;isModal=False</t>
  </si>
  <si>
    <t>FDLSC-CPS-459-2023</t>
  </si>
  <si>
    <t>PRESTAR SERVICIOS DE MANTENIMIENTO PREVENTIVO Y CORRECTIVO CON SUMINISTRO E INSTALACIÓN DE REPUESTOS Y ACCESORIOS NUEVOS Y ORIGINALES DE CADA UNA DE LAS MARCAS DE LOS VEHÍCULOS, LIVIANOS, PESADOS Y MAQUINARIA AMARILLA DEL FONDO DE DESARROLLO LOCAL DE SAN CRISTÓBAL, A MONTO AGOTABLE</t>
  </si>
  <si>
    <t>HYUNDAUTOS S.A.S.</t>
  </si>
  <si>
    <t>Avenida Calle 13 No. 68D-15, Bogotá D.C.</t>
  </si>
  <si>
    <t>Elaboró: Mauricio Rincón- Profesional Planeación FDLSC Revisión Aspecto Jurídico: María Fernanda Gómez Cardona- Abogada de Apoyo FDLSC Revisó: Diego Fernando Rodríguez Vásquez- Abogado de Despacho FDLSC</t>
  </si>
  <si>
    <t>https://community.secop.gov.co/Public/Tendering/OpportunityDetail/Index?noticeUID=CO1.NTC.4478402&amp;isFromPublicArea=True&amp;isModal=False</t>
  </si>
  <si>
    <t>FDLSC-CVNI-470-2023</t>
  </si>
  <si>
    <t>AUNAR ESFUERZOS TÉCNICOS, ADMINISTRATIVOS Y FINANCIEROS PARA LA RESTAURACIÓN, REHABILITACIÓN O RECUPERACIÓN ECOLÓGICA Y MANTENIMIENTO DE LAS ÁREAS DEFINIDAS EN LA ESTRUCTURA ECOLÓGICA PRINCIPAL Y OTRAS ÁREAS DEL DISTRITO CAPITAL, CON LA PARTICIPACIÓN DE LOS JÓVENES BENEFICIARIOS DEL IDIPRON</t>
  </si>
  <si>
    <t>IDIPRON</t>
  </si>
  <si>
    <t>Avenida Calle 26 No. 69-76, Bogotá D.C., Colombia</t>
  </si>
  <si>
    <t>Elaboró: Manuel Alejandro Guevara Fontecha – Profesional Coordinador Convenio – IDIPRON Milena Gutiérrez abogada contratista SDA Jaime Andrés Enríquez Espinel – Profesional técnico contratista SDA Harold Stiven Garzón – Profesional de Apoyo Alcaldía Local de San Cristóbal Revisó: Javier Enrique Aldana Silva Profesional Proyecto 7726 – IDIPRON Jesús Martínez - Abogado SDA Diego Fernando Rodríguez Vásquez – Abogado del Despacho - Alcaldía Local de San Cristóbal Juan Pablo Cardona - Profesional de apoyo técnico – Alcaldía Local de San Cristóbal Aprobó: Adriana Montealegre Riaño Subdirectora Técnica de Oportunidades – IDIPRON Diego Mauricio Rojas Cachope – Profesional Especializado – Ambiente Alcaldía Local de San Cristóbal Diego Francisco Rubio Goyes – Director de Gestión Ambiental</t>
  </si>
  <si>
    <t>https://www.contratos.gov.co/consultas/detalleProceso.do?numConstancia=23-22-70424&amp;g-recaptcha-response=03AAYGu2QwNCoLaj9WZfEI5R2_1QGivqiX5_-NkZNuUVq_8GK5W7CUZhbWcY04bKQ6fdL15zIXxEB1YNmGrgTEAUgAocjQXIxhd2jXTcx00e6NV2J9P1nZ-7D8AoWWc27I2QVkfDXZ_-dZ1TNaGcuDaEtpJy1mW0K7UcFX0hriPUdkbQQghNZnZOcfuceFRb2J8_kAkcqpT0S6WGiuHRz99t-9kVxwy8MWiymFkh0qB-s95mrgp7QnET1IVAeoWUYWxJ8tmoC3uwZpnsdIktQ5RM9mYLhfnQQR-wFNtbR9P5bdBTcp2vSiwEMQ10qAmNtoFg9sWyXZ5rmqjPJri_ETVl94VJO5Iq7DfT_DjqXpi7aENvfyZOFdhm2AL3HamXdzO7d27O-1Pu_CB1-_FzKy7F7xaR8S3yy1kC4z18arBS-oH6jlopUjFTbVKHw3k6FtUoz-zpFVqGsQ8GPbDY0t-SpsBdkqyiiq0cFhqKeGU6T7oL_7iDeI05ez6wzZfO5VcJhFCE88rFTicdzq5hDz6jteFQmLX32xGxwuGtn-8JVErkEdVj7TUR3GdPhAG8YZcLpImYTYMnKV</t>
  </si>
  <si>
    <t>JAVIER CASTILLO</t>
  </si>
  <si>
    <t>SALDO POR LIBERAR</t>
  </si>
  <si>
    <t>FDLSC-CVNI-473-2023 (8550-2023)</t>
  </si>
  <si>
    <t>AUNAR ESFUERZOS TÉCNICOS, ADMINISTRATIVOS, JURÍDICOS Y FINANCIEROS ENTRE LA SECRETARÍA DISTRITAL DE INTEGRACIÓN SOCIAL Y EL FONDO DE DESARROLLO LOCAL DE SAN CRISTÓBAL PARA LA OPERACIÓN DEL PAGO DE TRANSFERENCIAS MONETARIAS NO CONDICIONADAS DE LA ESTRATEGIA DE INGRESO MÍNIMO GARANTIZADO, QUE PERMITIRÁ LA DISPERSIÓN DE RECURSOS A LOS HOGARES POBRES PRIORIZADOS E IDENTIFICADOS DE LA LOCALIDAD DE SAN CRISTÓBAL.</t>
  </si>
  <si>
    <t>Carrera 7 No. 32-16, Bogotá D.C.</t>
  </si>
  <si>
    <t>Terminado</t>
  </si>
  <si>
    <t xml:space="preserve">Elaborado por: 1. Sebastián Méndez León 2. Camilo Andrés Meza 3. Kelly Luna 4. Jhon Mora 5. Ronald Muñoz, Cargo o vinculación: 1. Contratista Dirección de Transferencias 2. Contratista Dirección de Transferencias 3. Asesora Grado 03 – Código 105 4. Asesor Grado 03 – Código 105 5. Contratista Dirección de Transferencias Revisado por Nombre: Nombre 1. Jennifer Schroeder 2. Mateo Floriano Cargo o vinculación:  2. Subdirectora de Administración de Información de Transferencias 3. Contratista Dirección de Transferencias  Aprobado por Nombre: 1. Mauricio Sandino Cargo o vinculación:  1. Director de Transferencias  </t>
  </si>
  <si>
    <t>https://community.secop.gov.co/Public/Tendering/OpportunityDetail/Index?noticeUID=CO1.NTC.4652303&amp;isFromPublicArea=True&amp;isModal=False</t>
  </si>
  <si>
    <t>FDLSC-COP-487-2023</t>
  </si>
  <si>
    <t>CONTRATO DE OBRA PUBLICA</t>
  </si>
  <si>
    <t>REALIZAR LAS OBRAS DE CONSERVACIÓN DE LA MALLA VIAL, ESPACIO PÚBLICO ASOCIADO Y OBRAS COMPLEMENTARIAS EN LA LOCALIDAD DE SAN CRISTÓBAL, BOGOTÁ, D.C. A TRAVÉS DEL SISTEMA DE PRECIOS UNITARIOS FIJOS Y A MONTO AGOTABLE</t>
  </si>
  <si>
    <t>CONSORCIO SAN CRISTOBAL 2023</t>
  </si>
  <si>
    <t>Bogotá</t>
  </si>
  <si>
    <t>Externa</t>
  </si>
  <si>
    <t>Elaboró: Diego Caballero Rojas CPS 102 DE 2023 Revisó: Sandra Yineth Fajardo Usaquen CPS 068 DE 2023 Revisó: Diego Fernando Rodriguez CPS 010 DE 2023</t>
  </si>
  <si>
    <t>https://community.secop.gov.co/Public/Tendering/OpportunityDetail/Index?noticeUID=CO1.NTC.4439276&amp;isFromPublicArea=True&amp;isModal=False</t>
  </si>
  <si>
    <t>FDLSC-COP-488-2023</t>
  </si>
  <si>
    <t>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</si>
  <si>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CONSORCIO AMG</t>
  </si>
  <si>
    <t>KILOMETRO 1 38 VIA BRICEÑO ZIPAQUIRA PARQUE INDUSTRIAL TRAFALGAR</t>
  </si>
  <si>
    <t>Elaboró: Diego Caballero Rojas Revisó: Sandra Yineth Fajardo Usaquen Aprobó: Diego Fernando Rodriguez</t>
  </si>
  <si>
    <t>https://community.secop.gov.co/Public/Tendering/OpportunityDetail/Index?noticeUID=CO1.NTC.4439275&amp;isFromPublicArea=True&amp;isModal=False</t>
  </si>
  <si>
    <t>CONTRATO LIQUIDADOP Y SALDO LIBERADO</t>
  </si>
  <si>
    <t>FDLSC-INTV-524-2023</t>
  </si>
  <si>
    <t>CONCURSO MERITOS ABIERTOS</t>
  </si>
  <si>
    <t>CONTRATO INTERVENTORIA</t>
  </si>
  <si>
    <t>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</si>
  <si>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MIRS LATINOAMERICA S.A.S</t>
  </si>
  <si>
    <t>Calle 98 No. 70-91, Bogotá D.C., Colombia</t>
  </si>
  <si>
    <t>Elaboro: Diego Caballero Rojas Reviso: Sandra Yineth Fajardo Usaquen Aprobó: Diego Fernando Rodríguez</t>
  </si>
  <si>
    <t>https://community.secop.gov.co/Public/Tendering/OpportunityDetail/Index?noticeUID=CO1.NTC.4532519&amp;isFromPublicArea=True&amp;isModal=False</t>
  </si>
  <si>
    <t>FDLSC-CTOI-571-2023</t>
  </si>
  <si>
    <t>CONTRATO INTERADMINISTRATIVO</t>
  </si>
  <si>
    <t>REALIZAR GERENCIA INTEGRAL LOGÍSTICA PARA EL DESARROLLO OPERATIVO DE LOS EVENTOS LIDERADOS POR LA ALCALDÍA LOCAL DE SAN CRISTÓBAL</t>
  </si>
  <si>
    <t>EMPRESA INMOBILIARIA Y DE SERVICIOS LOGISTICOS DE CUNDINAMARCA</t>
  </si>
  <si>
    <t>Calle 26 No. 51-53, Bogotá D.C., Colombia</t>
  </si>
  <si>
    <t>Elaboró: Laura Patricia López – Profesional Planeación Apoyó: Manuel Alejandro González Delvasto – Abogado del FDSLSC Revisó: Diego Fernando Rodríguez Vásquez- Abogado de Despacho</t>
  </si>
  <si>
    <t>https://community.secop.gov.co/Public/Tendering/OpportunityDetail/Index?noticeUID=CO1.NTC.4657752&amp;isFromPublicArea=True&amp;isModal=False</t>
  </si>
  <si>
    <t>FDLSC-CV-744-2023</t>
  </si>
  <si>
    <t>SELECCIÓN ABREVIADA SUBASTA INVERSA</t>
  </si>
  <si>
    <t>CONTRATO DE COMPRAVENTA</t>
  </si>
  <si>
    <t>CONTRATAR A MONTO AGOTABLE LA ADQUISICIÓN Y DISTRIBUCIÓN DE ELEMENTOS PEDAGÓGICOS Y DIDÁCTICOS, MOBILIARIO, LITERARIO, TECNOLOGICO Y ELECTRONICO AUDIOVISUAL EN EL MARCO DE LOS PROYECTOS DE INVERSION 1724 “POR UNA INFANCIA FELIZ EN SAN CRISTOBAL”, 1790 “SAN CRISTÓBAL FORTALECE LA EDUCACION”, 1811 “SAN CRISTÓBAL TE CUIDA”, EN LA LOCALIDAD DE SAN CRISTOBAL</t>
  </si>
  <si>
    <t>UT SICVEL SC 2023 LOTE 1, 3, 4 y 6</t>
  </si>
  <si>
    <t>Elaboró: Diana Carolina Hernández – CPS-454-2023 Revisó: Linda Vanessa Acuña – CPS-440-2023 Revisó: José Luis Suárez Parra – CPS-558-2023</t>
  </si>
  <si>
    <t>https://community.secop.gov.co/Public/Tendering/OpportunityDetail/Index?noticeUID=CO1.NTC.4954345&amp;isFromPublicArea=True&amp;isModal=False</t>
  </si>
  <si>
    <t>FDLSC-CV-745-2023</t>
  </si>
  <si>
    <t>CONTRATAR A MONTO AGOTABLE LA ADQUISICIÓN Y DISTRIBUCIÓN DE ELEMENTOS PEDAGÓGICOS Y DIDÁCTICOS, MOBILIARIO, LITERARIO, TECNOLOGICO Y ELECTRONICO AUDIOVISUAL EN EL MARCO DE LOS PROYECTOS DE INVERSION 1724 “POR UNA INFANCIA FELIZ EN SAN CRISTOBAL”, 1790 “SAN CRISTÓBAL FORTALECE LA EDUCACION”, 1811 “SAN CRISTÓBAL TE CUIDA”, EN LA LOCALIDAD DE SAN CRISTOBAL - LOTE 2</t>
  </si>
  <si>
    <t>HARDWARE ASESORIAS SOFTWARE LTDA LOTES 2 y 5</t>
  </si>
  <si>
    <t>Carrera 15 No. 88-64, Bogotá D.C., Colombia</t>
  </si>
  <si>
    <t>FDLSC-CVNI-769-2023</t>
  </si>
  <si>
    <t>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</si>
  <si>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ALIANZA COLOMBIANA DE INSTITUCIONES PÚBLICAS DE EDUCACIÓN SUPERIOR RED SUMMA</t>
  </si>
  <si>
    <t>Calle 57 No. 3-00 Este, Bogotá D.C., Colombia</t>
  </si>
  <si>
    <t>Revisó y aprobó aspectos técnicos JULIO Revisión aspectos jurídicos DIEGO FERNANDO RODRIGUEZ VASQUEZ Asesor de despacho Reviso aspectos Jurídicos LUZ CARREÑO PEREZ Abogada de Contratación</t>
  </si>
  <si>
    <t>https://community.secop.gov.co/Public/Tendering/OpportunityDetail/Index?noticeUID=CO1.NTC.5322068&amp;isFromPublicArea=True&amp;isModal=False</t>
  </si>
  <si>
    <t>MAURICIO ARDILA</t>
  </si>
  <si>
    <t>NA</t>
  </si>
  <si>
    <t>FDLSC-CPS-871-2023</t>
  </si>
  <si>
    <t>PRESTACIÓN DE SERVICIOS PARA EL FORTALECIMIENTO, ACOMPAÑAMIENTO Y ASESORÍA EN LA FORMULACIÓN Y EJECUCIÓN DE LOS PROCESOS CIUDADANOS DE EDUCACIÓN AMBIENTAL– PROCEDAS, DE LA LOCALIDAD DE SAN CRISTÓBAL</t>
  </si>
  <si>
    <t>CIDOR CONSULTING ALLIANCE SAS</t>
  </si>
  <si>
    <t>Carrera 13 No. 93-40, Bogotá D.C., Colombia</t>
  </si>
  <si>
    <t>Elaboró: Sergio Enrique Díaz González – Contratista. Profesional de apoyo Oficina Ambiente. Harold Stiven Garzón Cárdenas – Contratista. Profesional de apoyo Oficina Ambiente. Diego Mauricio Rojas Cachope – Contratista. Profesional Oficina Ambiente</t>
  </si>
  <si>
    <t>https://community.secop.gov.co/Public/Tendering/OpportunityDetail/Index?noticeUID=CO1.NTC.5196211&amp;isFromPublicArea=True&amp;isModal=False</t>
  </si>
  <si>
    <t>FDLSC-CPS-902-2023</t>
  </si>
  <si>
    <t>CONTRATAR LOS SERVICIOS TÉCNICOS Y OPERATIVOS ENTRE EL FONDO DE DESARROLLO LOCAL DE SAN CRISTÓBAL Y EL PROPONENTE, PARA EJECUTAR ACTIVIDADES DE AVANCE, FORTALECIMIENTO Y MANEJO DE ARBOLADO URBANO Y RURAL EN LA LOCALIDAD DE SAN CRISTÓBAL</t>
  </si>
  <si>
    <t>CONSORCIO ARBOLADO O&amp;F 2023</t>
  </si>
  <si>
    <t>Calle 64 A # 68 G 03</t>
  </si>
  <si>
    <t>https://community.secop.gov.co/Public/Tendering/OpportunityDetail/Index?noticeUID=CO1.NTC.5207630&amp;isFromPublicArea=True&amp;isModal=False</t>
  </si>
  <si>
    <t>FDLSC-COP-928-2023</t>
  </si>
  <si>
    <t>CONTRATAR A PRECIOS UNITARIOS LAS OBRAS DE CONSTRUCCIÓN PARA SALONES COMUNALES DE LA LOCALIDAD DE SAN CRISTÓBAL EN LA CIUDAD DE BOGOTÁ D.C, DE CONFORMIDAD CON LOS ESTUDIOS Y DISEÑOS ARQUITECTÓNICOS Y DE INGENIERIA PRODUCTO DEL CONTRATO 640 DE 2022</t>
  </si>
  <si>
    <t>HAPIL INGENIERIA SAS</t>
  </si>
  <si>
    <t>Carrera 69B No. 98A-15, Bogotá D.C., Colombia</t>
  </si>
  <si>
    <t>Elaboró: Diego Caballero Rojas – Jefferson Arles Ayala Bohorquez Revisó: Sandra Yineth Fajardo Usaquén Aprobó: Diego Fernando Rodríguez Vásquez</t>
  </si>
  <si>
    <t>https://community.secop.gov.co/Public/Tendering/OpportunityDetail/Index?noticeUID=CO1.NTC.5243820&amp;isFromPublicArea=True&amp;isModal=False</t>
  </si>
  <si>
    <t>FDLSC-CTOI-948-2023</t>
  </si>
  <si>
    <t>PRESTAR LOS SERVICIOS, ADMINISTRATIVOS, JURÍDICOS, TÉCNICOS Y FINANCIEROS,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t>
  </si>
  <si>
    <t>SUBRED INTEGRADA DE SALUD CENTRO ORIENTE E.S.E</t>
  </si>
  <si>
    <t>Carrera 14B No. 49A-13 Sur, Bogotá D.C., Colombia</t>
  </si>
  <si>
    <t>Proyectó: Elisa Aracely Vargas Referente salud Revisó: Luz Nelly Carreño / Ref de contratación</t>
  </si>
  <si>
    <t>https://community.secop.gov.co/Public/Tendering/OpportunityDetail/Index?noticeUID=CO1.NTC.5367722&amp;isFromPublicArea=True&amp;isModal=False</t>
  </si>
  <si>
    <t>ULTIO PAGO EN PROCESO</t>
  </si>
  <si>
    <t>SELECCIÓN ABREVIADA POR ACUERDO MARCO</t>
  </si>
  <si>
    <t>ORDEN DE COMPRA</t>
  </si>
  <si>
    <t>SUMINISTROS DE ELEMENTOS DE FERRETERIA Y CONSTRUCCION</t>
  </si>
  <si>
    <t>UNION TEMPORAL ESTUDIOS 049</t>
  </si>
  <si>
    <t>https://www.colombiacompra.gov.co/tienda-virtual-del-estado-colombiano/ordenes-compra/115116</t>
  </si>
  <si>
    <t>FDLSC-COP-492-2024</t>
  </si>
  <si>
    <t>CONTRATAR LA CONSTRUCCIÓN DE OBRAS DE MITIGACIÓN DE RIESGOS POR PROCESOS DE REMOCIÓN EN MASA, PARA EL SECTOR LA COLMENA CON FORMULA DE REAJUSTE, OBRAS A DESARROLLAR EN LA LOCALIDAD DE SAN CRISTÓBAL, BOGOTÁ D.C</t>
  </si>
  <si>
    <t>CONSORCIO PRO COLMENA</t>
  </si>
  <si>
    <t>JUAN CARLOS TRIANA RUBIANO</t>
  </si>
  <si>
    <t>Elaboró: Jefferson Arles Ayala Bohorquez Revisó: Diego Caballero Rojas Aprobó: José Luis Suarez Parra</t>
  </si>
  <si>
    <t>https://community.secop.gov.co/Public/Tendering/OpportunityDetail/Index?noticeUID=CO1.NTC.5914983</t>
  </si>
  <si>
    <t>FDLSC-INTV-493-2024</t>
  </si>
  <si>
    <t>REALIZAR LA INTERVENTORÍA TÉCNICA, ADMINISTRATIVA, FINANCIERA, CONTABLE, JURÍDICA, SOCIAL, AMBIENTAL Y SST AL CONTRATO DE OBRA CUYO OBJETO ES: CONTRATAR LA CONSTRUCCIÓN DE OBRAS DE MITIGACIÓN DE RIESGOS POR PROCESOS DE REMOCIÓN EN MASA, PARA EL SECTOR LA COLMENA CON FORMULA DE REAJUSTE, OBRAS A DESARROLLAR EN LA LOCALIDAD DE SAN CRISTÓBAL, BOGOTÁ D.C</t>
  </si>
  <si>
    <t>CONSORCIO VICOING</t>
  </si>
  <si>
    <t xml:space="preserve">Elaboró: Jefferson Arles Ayala Bohorquez
Revisó: Diego Caballero Rojas
Aprobó: José Luis Suarez Parra
</t>
  </si>
  <si>
    <t>https://community.secop.gov.co/Public/Tendering/OpportunityDetail/Index?noticeUID=CO1.NTC.5970289</t>
  </si>
  <si>
    <t>FDLSC-CSU-494-2024</t>
  </si>
  <si>
    <t>CONTRATO DE SUMINISTRO</t>
  </si>
  <si>
    <t>SUMINISTRO DE MATERIALES ASFALTICOS, DE BASE Y SUBBASE GARANULAR, DISPOSICION FINAL DEL ESCOMBROS Y ELEMENTOS PREFABRICADOS O DE DENAJE REQUERIDOS PARA LA REHABILITACION Y MANTENIMIENTO DE LA MALLA VIAL Y ESPACIO PUBLICO DE LA LOCALIDAD DE SAN CRISTOBAL A MONTO AGOTABLE, EN LA LOCALIDAD DE SAN CRISTOBAL</t>
  </si>
  <si>
    <t>PAVIOBRAS S.A.S.</t>
  </si>
  <si>
    <t>Carrera 70C No. 127-45, Bogotá D.C., Colombia</t>
  </si>
  <si>
    <t>Elaboró: Jefferson Arles Ayala Bohorquez – Profesional área Infraestructura. Diego Caballero Rojas – Profesional área infraestructura.</t>
  </si>
  <si>
    <t>https://community.secop.gov.co/Public/Tendering/OpportunityDetail/Index?noticeUID=CO1.NTC.5963125</t>
  </si>
  <si>
    <t>JEISSON ORTIZ</t>
  </si>
  <si>
    <t>FDLSC-CVNI-552-2024 (8491-2024)</t>
  </si>
  <si>
    <t>AUNAR ESFUERZOS TÉCNICOS, ADMINISTRATIVOS, JURÍDICOS Y FINANCIEROS ENTRE LA SECRETARÍA DISTRITAL DE INTEGRACIÓN SOCIAL Y EL FONDO DE DESARROLLO LOCAL DE SAN CRISTÓBAL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 CRISTÓBAL.</t>
  </si>
  <si>
    <t>SECRETARIA DISTRITAL DE INTEGRACION SOCIAL</t>
  </si>
  <si>
    <t>Carrera 7 No. 32-16, Bogotá D.C., Colombia</t>
  </si>
  <si>
    <t xml:space="preserve">Elaborado por .1 Sebastián Méndez León 2. Kelly Luna Revisado por : Jennifer Schroeder Aprobado por: Mauricio Sandino </t>
  </si>
  <si>
    <t>https://community.secop.gov.co/Public/Tendering/OpportunityDetail/Index?noticeUID=CO1.NTC.6464928&amp;isFromPublicArea=True&amp;isModal=False</t>
  </si>
  <si>
    <t>FDLSC-CVNI-677-2024</t>
  </si>
  <si>
    <t>AUNAR RECURSOS TÉCNICOS, ADMINISTRATIVOS, LEGALES Y FINANCIEROS, CON EL FIN DE EJECUTAR EL PROGRAMA "JÓVENES A LA E" CON EL FONDO DE DESARROLLO LOCAL DE SAN CRISTÓBAL, FACILITANDO EL ACCESO Y LA PERMANENCIA DE LAS Y LOS JÓVENES EN LA CIUDAD DE BOGOTÁ.</t>
  </si>
  <si>
    <t>Calle 26 No. 66-63, Bogotá D.C., Colombia</t>
  </si>
  <si>
    <t>CARLOS HERNANDO MACÍAS MONTOYA</t>
  </si>
  <si>
    <t>Elaboró: Revisó: Revisó: Julio Alexander Rivera Cachope/ Contratista FDLSC/ CPS-334-2024 Laura Isabel Acosta Parra / Contratista FDLSC/ CPS- 300 -2024 Jose Luis Suárez Parra / Contratista FDLSC/ CPS-054-2024 Revisó y aprobó: José Mauricio Barragán Moreno / Contratista FDLSC /CPS-561-2024</t>
  </si>
  <si>
    <t>https://community.secop.gov.co/Public/Tendering/OpportunityDetail/Index?noticeUID=CO1.NTC.6735584&amp;isFromPublicArea=True&amp;isModal=False</t>
  </si>
  <si>
    <t>FDLSC-CVNI-833-2024</t>
  </si>
  <si>
    <t>AUNAR ESFUERZOS TÉCNICOS, HUMANOS, ADMINISTRATIVOS Y FINANCIEROS ENTRE EL FONDO DE DESARROLLO LOCAL SAN CRISTOBAL Y EL INSTITUTO DISTRITAL DE LA PARTICIPACIÓN Y ACCIÓN COMUNAL –IDPAC, IMPLEMENTANDO ESTRATEGIAS DE FORMACIÓN Y FORTALECIMIENTO DE LAS CAPACIDADES DE LOS MIEMBROS DE LAS ORGANIZACIONES DE ACCIÓN COMUNAL E INSTANCIAS DE PARTICIPACION CIUDADANA.</t>
  </si>
  <si>
    <t>INSTITUTO DISTRITAL DE LA PARTICIPACIÓN Y ACCIÓN COMUNAL IDPAC</t>
  </si>
  <si>
    <t>Carrera 30 No. 24-90, Bogotá D.C., Colombia</t>
  </si>
  <si>
    <t>Elaboró: Yudy Lesnaida Umbarila Olivares - CONTRATISTA ALSC Revisó: Yudy Lesnaida Umbarila Olivares - CONTRATISTA ALSC</t>
  </si>
  <si>
    <t>https://community.secop.gov.co/Public/Tendering/OpportunityDetail/Index?noticeUID=CO1.NTC.6916368&amp;isFromPublicArea=True&amp;isModal=False</t>
  </si>
  <si>
    <t>FDLSC-CVNI-869-2024</t>
  </si>
  <si>
    <t>AUNAR ESFUERZOS ADMINISTRATIVOS, TÉCNICOS, FINANCIEROS Y LOGÍSTICOS ENTRE LA CORPORACIÓN PARA EL DESARROLLO DE LAS MICROEMPRESAS-PROPAIS Y EL FONDO DE DESARROLLO LOCAL DE SAN CRISTOBAL PARA LA CONSOLIDACIÓN Y FORTALECIMIENTO ECONÓMICO DE LAS MICROMPRESAS LOCALES A TRAVÉS DEL PROGRAMA MICROEMPRESA LOCAL 5.0</t>
  </si>
  <si>
    <t>Elaboró: Yorx Nicolas Gordillo Leon - Contratista - Profesional Reactivación Económica Revisó: Estefania Martinez Melo - Contratista - Profesional Planeación Aprobó: Kenny Rojas - Contratista - Oficina de Contratación Aprobó: Cindy Carolina Salcedo Vargas - Contratista - Oficina de Contratación Aprobó: José Mauricio Barragán – Contratista – Abogado Despacho</t>
  </si>
  <si>
    <t>https://community.secop.gov.co/Public/Tendering/OpportunityDetail/Index?noticeUID=CO1.NTC.6950861&amp;isFromPublicArea=True&amp;isModal=False</t>
  </si>
  <si>
    <t>FDLSC-CVNI-870-2024</t>
  </si>
  <si>
    <t>AUNAR ESFUERZOS ADMINISTRATIVOS, TÉCNICOS, FINANCIEROS Y LOGÍSTICOS ENTRE PROPAIS Y EL FONDO DE DESARROLLO LOCAL DE SAN CRISTOBAL PARA LA CONSOLIDACIÓN Y FORTALECIMIENTO ECONÓMICO DE LOS EMPRENDIMIENTOS LOCALES A TRAVÉS DEL PROGRAMA IMPULSO LOCAL 4.0.</t>
  </si>
  <si>
    <t>Carrera 7 No. 156-78, Bogotá D.C., Colombia</t>
  </si>
  <si>
    <t>Elaboró: Yorx Nicolas Gordillo Leon - Contratista - Profesional Reactivación Económica Revisó: Estefania Martinez Melo - Contratista - Profesional Planeación Aprobó: Kenny Rojas - Contratista - Oficina de Contratación Aprobó: José Mauricio Barragán - Contratista - Despacho</t>
  </si>
  <si>
    <t>https://community.secop.gov.co/Public/Tendering/OpportunityDetail/Index?noticeUID=CO1.NTC.6950988&amp;isFromPublicArea=True&amp;isModal=False</t>
  </si>
  <si>
    <t xml:space="preserve">                       $ 100.116.000</t>
  </si>
  <si>
    <t>FDLSC-CTOI -1011 DE 2024</t>
  </si>
  <si>
    <t>CONTRATAR A MONTO AGOTABLE LA PRESTACION DE SERVICIOS LOGISTICOS PARA LA ORGANIZACION Y REALIZACION DE EVENTOS, ACTIVIDADES Y/O ESTRATEGIAS DESARROLLADAS POR LA ALCALDIA LOCAL DE SAN CRISTOBAL</t>
  </si>
  <si>
    <t>INFOTIC S A</t>
  </si>
  <si>
    <t>Carrera 8 No. 9-83 / Carrera 8 No. 15-46, Bogotá D.C., Colombia</t>
  </si>
  <si>
    <t>Elaboró: Marlene Bello Castillo – Profesional de Planeación CPS 496-2024 Revisó: Raquel Johanna Ramírez Bastidas- Contratista Oficina de Contratación FDLSC-CPS-678-2024 Revisó: Carolina Salcedo - Contratista Oficina de Contratación Aprobó: José Mauricio Barragán Moreno – Abogado de Despacho FDLSC-CPS-561-2024</t>
  </si>
  <si>
    <t>https://community.secop.gov.co/Public/Tendering/OpportunityDetail/Index?noticeUID=CO1.NTC.7001731&amp;isFromPublicArea=True&amp;isModal=False</t>
  </si>
  <si>
    <t xml:space="preserve">                         $ 36.439.617</t>
  </si>
  <si>
    <t xml:space="preserve">PROYECCION DE ACTA  DE  LIQUIDACION </t>
  </si>
  <si>
    <t>FDLSC-CVNI-740-2024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</si>
  <si>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</si>
  <si>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SECRETARÍA DISTRITAL DE CULTURA, RECREACIÓN Y DEPORTE - IDARTES</t>
  </si>
  <si>
    <t>Ana María Boada Ayala – Subsecretaría de Gobernanza
Sandra Milena Aristizabal López (E) – Directora de Fomento (E)
Edgar Javier Pulido Caro – Contratista, Dirección de Fomento
Martha Carolina Hernández Acevedo – Contratista, Dirección de Fomento
Jair Fernando Andrade Flórez – Contratista, Dirección de Fomento</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</si>
  <si>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</si>
  <si>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FDLSC-COP-1136-2024</t>
  </si>
  <si>
    <t>CONSORCIO J1 SAN CRISTOBAL</t>
  </si>
  <si>
    <t>901442447-3</t>
  </si>
  <si>
    <t>Cúcuta, Norte de Santander</t>
  </si>
  <si>
    <t>Suspendido</t>
  </si>
  <si>
    <t>Isolier Andrés Eguis Benítez Profesional Infraestructura FDLSC FIRMA Daniela Vanesa Campo Granados JURÍDICA Profesional Apoyo Infraestructura FDLSC OFICINA Jonathan Cristian Zarate FIRMA AbogadoOficina de Contratación FDLSC. Otto Gabriel Forero V AbogadoDespachoFDLSC. FINANCIERA OFICINA FIRMA Jeisson Andrés Ortiz Profesional Financiera FDLSC.</t>
  </si>
  <si>
    <t>https://community.secop.gov.co/Public/Tendering/OpportunityDetail/Index?noticeUID=CO1.NTC.6896567&amp;isFromPublicArea=True&amp;isModal=False</t>
  </si>
  <si>
    <t>MONICA MIRANDA</t>
  </si>
  <si>
    <t xml:space="preserve">                    $ 7.779.457.564</t>
  </si>
  <si>
    <t>CONTRATO EN  EJECUCION</t>
  </si>
  <si>
    <t>FDLSC-COP-1137-2024</t>
  </si>
  <si>
    <t>EJECUTAR A PRECIOS UNITARIOS Y A MONTO AGOTABLE, LAS ACTIVIDADES NECESARIAS PARA LA CONSTRUCCIÓN DE LA MALLA VIAL DE LA LOCALIDAD DE SAN CRISTÓBAL, EN BOGOTÁ D.C.</t>
  </si>
  <si>
    <t>CONSORCIO OBRAS JOT</t>
  </si>
  <si>
    <t>901.367.747-7</t>
  </si>
  <si>
    <t>Cl 12 C No. 71 C 30 To 4 104</t>
  </si>
  <si>
    <t>Isolier Andrés Eguis Benítez FIRMA Profesional Infraestructura FDLSC Daniela Vanesa Campo Granados Profesional Apoyo Infraestructura FDLSC JURÍDICA OFICINA Jonathan Cristian Zarate FIRMA Abogado Apoyo Oficina de Contratación e Infraestructura Otto Gabriel Forero V Abogado Esp. Contratación del Despacho FDLSC. FINANCIERA OFICINA FIRMA Jeisson Ortiz Profesional Financiera FDLSC.</t>
  </si>
  <si>
    <t>https://community.secop.gov.co/Public/Tendering/OpportunityDetail/Index?noticeUID=CO1.NTC.6931340&amp;isFromPublicArea=True&amp;isModal=False</t>
  </si>
  <si>
    <t xml:space="preserve">                    $ 3.985.106.574</t>
  </si>
  <si>
    <t>CONTRATO SUSPENDIDO</t>
  </si>
  <si>
    <t>FDLSC-COP-1138-2024</t>
  </si>
  <si>
    <t>EJECUTAR A MONTO AGOTABLE POR EL SISTEMA DE PRECIOS UNITARIOS, LAS OBRAS DE INTERVENCIÓN, ADECUACIÓN, MANTENIMIENTO PREVENTIVO O CORRECTIVO, ADECUACIONES Y REPARACIONES LOCATIVAS REQUERIDAS EN LOS SALONES COMUNALES, UBICADOS EN LA LOCALIDAD DE SAN CRISTÓBAL – BOGOTÁ D.C.</t>
  </si>
  <si>
    <t>UNIÓN TEMPORAL PYT</t>
  </si>
  <si>
    <t>Reviso y Aprobó: Isolier Andres Eguis Benitez. Profesional de Infraestructura. FDLSC-CPS-551-2024</t>
  </si>
  <si>
    <t>https://community.secop.gov.co/Public/Tendering/OpportunityDetail/Index?noticeUID=CO1.NTC.6991940&amp;isFromPublicArea=True&amp;isModal=False</t>
  </si>
  <si>
    <t xml:space="preserve">                    $ 1.070.661.268</t>
  </si>
  <si>
    <t>EN PROCESO DE LIQUIDACION</t>
  </si>
  <si>
    <t>FDLSC-COP-1141-2024</t>
  </si>
  <si>
    <t>CONTRATAR MEDIANTE EL SISTEMA DE PRECIOS UNITARIOS A MONTO AGOREHABILITACIÓN Y/O CONSERVACIÓN Y/O MEJORAMIENTO Y/O MANTENIMIENTO DE PARQUES DE PROXIMIDAD DE LA LOCALIDAD DE SAN CRISTOBAL</t>
  </si>
  <si>
    <t>APPIANTICA S.A.S</t>
  </si>
  <si>
    <t>Isolier Andrés Eguis Benítez Profesional Infraestructura FDLSC Fauler Gilberto Pinilla Rodríguez Profesional de apoyo Infraestructura FDLSC JURÍDICA OFICINA Jonathan Cristian Zarate FIRMA Abogado Oficina de Contratación FDLSC Otto Gabriel Forero V. Abogado Despacho FDLSC FINANCIERA OFICINA Jeisson Andrés Ortiz FIRMA Profesional Financiero FDLSC</t>
  </si>
  <si>
    <t>https://community.secop.gov.co/Public/Tendering/OpportunityDetail/Index?noticeUID=CO1.NTC.7151523&amp;isFromPublicArea=True&amp;isModal=False</t>
  </si>
  <si>
    <t xml:space="preserve">                       $ 116.457.658</t>
  </si>
  <si>
    <t>FDLSC-INTV-1144-2024</t>
  </si>
  <si>
    <t>CONSORCIO MALLAVIAL LUCIA</t>
  </si>
  <si>
    <t>Isolier Andrés Eguis Benítez FIRMA Profesional Infraestructura FDLSC Daniela Vanesa Campo Granados Profesional Apoyo Infraestructura FDLSC JURÍDICA OFICINA Jonathan Cristian Zarate FIRMA Abogado Apoyo Oficina de Contratación e Infraestructura Otto Gabriel Forero V Abogado Esp. Contratación del Despacho FDLSC. FINANCIERA OFICINA Jeisson Ortiz FIRMA Profesional Financiera FDLSC.</t>
  </si>
  <si>
    <t>https://community.secop.gov.co/Public/Tendering/OpportunityDetail/Index?noticeUID=CO1.NTC.7121544&amp;isFromPublicArea=True&amp;isModal=False4</t>
  </si>
  <si>
    <t xml:space="preserve">                       $ 541.586.563</t>
  </si>
  <si>
    <t>FDLSC-INTV-1145-2024</t>
  </si>
  <si>
    <t>REALIZAR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</si>
  <si>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ENVIRONMENTAL AND GEOMECHANICAL SOLUTIONS EGS SAS</t>
  </si>
  <si>
    <t>Isolier Andrés Eguis Benítez Profesional Infraestructura FDLSC Daniela Vanesa Campo Granados Profesional Apoyo Infraestructura FDLSC JURÍDICA OFICINA Jonathan Cristian Zarate FIRMA Abogado Apoyo Oficina de Contratación e Infraestructura Otto Gabriel Forero V Abogado Esp. Contratación del Despacho FDLSC. FINANCIERA OFICINA FIRMA Jeisson Ortiz Profesional Financiera FDLSC.</t>
  </si>
  <si>
    <t>https://community.secop.gov.co/Public/Tendering/OpportunityDetail/Index?noticeUID=CO1.NTC.7121547&amp;isFromPublicArea=True&amp;isModal=False</t>
  </si>
  <si>
    <t xml:space="preserve">                       $ 471.161.799</t>
  </si>
  <si>
    <t>FDLSC-COP-1146-2024</t>
  </si>
  <si>
    <t>CONTRATAR, A PRECIOS UNITARIOS, LAS OBRAS DE CONSTRUCCIÓN DEL SALÓN COMUNAL DEL BARRIO VILLA JAVIER, UBICADO EN LA LOCALIDAD DE SAN CRISTÓBAL, BOGOTÁ D.C., DE ACUERDO CON LOS ESTUDIOS Y DISEÑOS ARQUITECTÓNICOS E INGENIERILES DERIVADOS DEL CONTRATO DE CONSULTORÍA NO. 640 DE 2022</t>
  </si>
  <si>
    <t>METSAP SAS</t>
  </si>
  <si>
    <t>Isolier Andrés Eguis Benítez Profesional Infraestructura FDLSC FIRMA Nicolas Cuevas Ramírez JURÍDICA Profesional Apoyo Infraestructura FDLSC OFICINA Jonathan Cristian Zarate FIRMA Abogado Oficina de Contratación FDLSC. Otto Gabriel Forero V AbogadoDespacho FDLSC. FINANCIERA OFICINA FIRMA Jeisson Andrés OrtizProfesional Financiera FDLSC</t>
  </si>
  <si>
    <t>https://community.secop.gov.co/Public/Tendering/OpportunityDetail/Index?noticeUID=CO1.NTC.7066650&amp;isFromPublicArea=True&amp;isModal=False</t>
  </si>
  <si>
    <t xml:space="preserve">                       $ 966.026.561</t>
  </si>
  <si>
    <t>FDLSC-CTOI-1147-2024</t>
  </si>
  <si>
    <t xml:space="preserve">PRESTAR LOS SERVICIOS DE APOYO TÉCNICO Y OPERATIVO PARA LA EJECUCIÓN DE LAS INCUBADORAS DE IDEAS DE NEGOCIO E INICIATIVAS PRODUCTIVAS EN LA LOCALIDAD DE SAN CRISTÓBAL 2024
</t>
  </si>
  <si>
    <t>GERENCIAS INTEGRADAS</t>
  </si>
  <si>
    <t>901784915-6</t>
  </si>
  <si>
    <t>Carrera 11 No. 93-53, Bogotá D.C., Colombia</t>
  </si>
  <si>
    <t>Elaboró: Erwin Castillo Tenorio CPS 916-2024 - Profesional Área Reactivación Económica ALSC. Aprobó: Yorx Nicolas Federico Gordillo León CPS 652 –2024 – Referente Área Reactivación Económica ALSC. Aprobó: Anni Esther Zuñiga Perea CPS 599-2024 - Referente Área Mujer y Genero ALSC. Revisó: Leonardo Fabio Pinto Medina CPS 1066-2024 – Profesional de Planeación. Aprobó: Julian Alfonso Lopez Velandia CPS 624-2024 - Abogado de Contratación.</t>
  </si>
  <si>
    <t>https://community.secop.gov.co/Public/Tendering/OpportunityDetail/Index?noticeUID=CO1.NTC.7256220&amp;isFromPublicArea=True&amp;isModal=False</t>
  </si>
  <si>
    <t xml:space="preserve">                       $ 387.480.516</t>
  </si>
  <si>
    <t>FDLSC-CTOI-1149-2024</t>
  </si>
  <si>
    <t>PRESTAR LOS SERVICIOS DE GERENCIA INTEGRAL PARA LA REALIZACION DE LAS METAS DE DEPORTE, RECREACIÓN Y ACTIVIDAD FISICA DE LA LOCALIDAD DE SAN CRISTOBAL Y ENTREGA DE LOS ELEMENTOS DEPORTIVOS.</t>
  </si>
  <si>
    <t>Elaboró: Laura López - Profesional de Planeación Luis Alberto Salgado – Referente de Deportes Revisó: Wilfredy Bonilla Lagos – Referente de Planeación Revisó: Wilmer Fernando Pinzón- Abogado Contratación Revisó: Mauricio Barragán- Asesor Despacho</t>
  </si>
  <si>
    <t>https://community.secop.gov.co/Public/Tendering/OpportunityDetail/Index?noticeUID=CO1.NTC.7254632&amp;isFromPublicArea=True&amp;isModal=False</t>
  </si>
  <si>
    <t>SUGEY DIAZ</t>
  </si>
  <si>
    <t>FDLSC-CSU-1151-2024</t>
  </si>
  <si>
    <t>CONTRATAR A MONTO AGOTABLE LA ADQUISICIÓN Y DISTRIBUCIÓN DE ELEMENTOS PARA LA DOTACIÓN ESCOLAR PRIMERA INFANCIA, DOTACIÓN DE INSTITUCIONES EDUCATIVAS, DOTACIÓN DE ORGANIZACIONES COMUNALES, Y DOTACIÓN DEL CENTRO DE DESARROLLO COMUNITARIO, EN LA LOCALIDAD DE SAN CRISTÓBAL, EN EL MARCO DE LOS PROYECTOS DE INVERSIÓN 1724, 1790, 1872 Y 1811</t>
  </si>
  <si>
    <t>LPX GROUP SAS</t>
  </si>
  <si>
    <t>Carrera 19 No. 90-10, Bogotá D.C., Colombia</t>
  </si>
  <si>
    <t>Elaboró: Linda Acuña Ramírez Profesional Educación Dotaciones CPS 836-2024 Giovanny Alfonso Marín Profesional Estrategia Territorial de Parques CPS: 728-2024 Revisó: Wilmer Fernando Pinzón- Abogado Oficina contratación Aprobó: Mauricio Barragán- Coordinador Oficina de Contratación</t>
  </si>
  <si>
    <t>https://community.secop.gov.co/Public/Tendering/OpportunityDetail/Index?noticeUID=CO1.NTC.7195419&amp;isFromPublicArea=True&amp;isModal=False</t>
  </si>
  <si>
    <t>FDLSC-CTOI-1153-2024</t>
  </si>
  <si>
    <t xml:space="preserve">CONTRATAR LA PRESTACIÓN DE SERVICIOS,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
</t>
  </si>
  <si>
    <t>SUBRED INTEGRADA DE SERVICIOS DE SALUD SUR E.S.E.</t>
  </si>
  <si>
    <t>Calle 12 Sur No. 18-39, Bogotá D.C., Colombia</t>
  </si>
  <si>
    <t>Elaboró: Revisó: Revisó: Revisó: Aprobó: Víctor Jovani Moreno Yepes CPS 843-2024 – Contratista. oficina de Salud Andrés Granados CPS 858-2024 - Contratista oficina de salud Juan Javier Romero Páez CPS 555-2024 – Contratista. Oficina Planeación. Angela Andrea Aguirre Rueda – Contratista. Oficina Contratación. Mauricio Barragán – Asesor Despacho</t>
  </si>
  <si>
    <t>https://community.secop.gov.co/Public/Tendering/OpportunityDetail/Index?noticeUID=CO1.NTC.7257889&amp;isFromPublicArea=True&amp;isModal=False</t>
  </si>
  <si>
    <t>FDLSC-CTOI-1154-2024</t>
  </si>
  <si>
    <t xml:space="preserve">CONTRATAR LA PRESTACIÓN DE SERVICIOS PARA LA EJECUCIÓN DE LOS COMPONENTES CONTEMPLADOS EN LOS PROYECTOS 1843 Y 1861 DEL PLAN DE DESARROLLO LOCAL “UN NUEVO CONTRATO SOCIAL Y AMBIENTAL PARA LA LOCALIDAD DE SAN CRISTÓBAL, EN EL DESARROLLO DE ACCIONES COMPLEMENTARIAS PARA PERSONAS CON DISCAPACIDAD Y CUIDADORES, VINCULAR PERSONAS EN LA ESTRATEGIA TERRITORIAL DE SALUD, PREVENCIÓN DE EMBARAZO EN ADOLECENTES Y DISMINUCIÓN DE FACTORES DE RIESGO FRENTE AL CONSUMO DE SUSTANCIAS PSICOACTIVAS
</t>
  </si>
  <si>
    <t>Elaboró: Revisó: Revisó: Aprobó: Victor jovani Moreno Yepes CPS 843 2024 Contratista. Profesional Oficina Salud Juan Javier Romero Páez CPS 555 - 2024 – Contratista. Oficina Planeación. Angela Andrea Aguirre Rueda – Contratista. Oficina Contratación. Mauricio Barragán Moreno – Contratista Despacho</t>
  </si>
  <si>
    <t>https://community.secop.gov.co/Public/Tendering/OpportunityDetail/Index?noticeUID=CO1.NTC.7258457&amp;isFromPublicArea=True&amp;isModal=False</t>
  </si>
  <si>
    <t>FDLSC-CSU-1158-2024</t>
  </si>
  <si>
    <t>SUMINISTRO DE MATERIALES ASFALTICOS, DE BASE Y SUB-BASE GRANULAR, DISPOSICIÓN FINAL DE ESCOMBROS, ELEMENTOS PREFABRICADOS O DE DRENAJE Y OTROS REQUERIDOS PARA LA REHABILITACIÓN Y MANTENIMIENTO DE LA INFRAESTRCTURA DE MALLA VIAL, ESPACIO PUBLICO DE LA LOCALIDAD DE SAN CRISTÓBAL A MONTO AGOTABLE</t>
  </si>
  <si>
    <t>isolier Andrés Eguis Benítez Profesional Infraestructura FDLSC  Ahyda Rocio Quiroga Piraquive Profesional de apoyo Infraestructura FDLSC JURÍDICA OFICINA Jonathan Cristian Zarate  Otto Gabriel Forero V. Abogado Oficina de Contratación FDLSC Abogado Despacho FDLSC FINANCIERA OFICINA Jeisson Andrés Ortiz  Profesional Financiero FDLSC</t>
  </si>
  <si>
    <t>https://community.secop.gov.co/Public/Tendering/OpportunityDetail/Index?noticeUID=CO1.NTC.7193861&amp;isFromPublicArea=True&amp;isModal=False</t>
  </si>
  <si>
    <t>FDLSC-CTOI-1159-2024</t>
  </si>
  <si>
    <t>PROVEER LA INSTALACIÓN Y PUESTA EN FUNCIONAMIENTO DE EQUIPOS TECNOLÓGICOS, ELEMENTOS LOGÍSTICOS Y SISTEMAS DE VIGILANCIA, ASÍ COMO EL DISEÑO E IMPLEMENTACIÓN DE PROCESOS PEDAGÓGICOS Y ACTIVIDADES FORMATIVAS ORIENTADAS AL FORTALECIMIENTO DE LA SEGURIDAD, LA CONVIVENCIA PACÍFICA Y LA RESILIENCIA CIUDADANA EN LA LOCALIDAD DE SAN CRISTÓBAL, EN EL MARCO DEL CÓDIGO NACIONAL DE SEGURIDAD Y CONVIVENCIA CIUDADANA</t>
  </si>
  <si>
    <t>CORPORACIÓN COLOMBIA DIGITAL</t>
  </si>
  <si>
    <t>Carrera 13 No. 97-76, Bogotá D.C., Colombia</t>
  </si>
  <si>
    <t>Elaboró: Revisó: Revisó: Aprobó: Laura López - Profesional Planeación Jorge Díaz – Profesional Seguridad Wilfredy Bonilla Lagos – Referente Planeación Esthefany Chaverra – Asesor Despacho Andrea Aguirre- Abogada Contratación Mauricio Barragán- Asesor Despacho</t>
  </si>
  <si>
    <t>https://community.secop.gov.co/Public/Tendering/OpportunityDetail/Index?noticeUID=CO1.NTC.7258190&amp;isFromPublicArea=True&amp;isModal=False</t>
  </si>
  <si>
    <t xml:space="preserve">NO </t>
  </si>
  <si>
    <t>FDLSC-CTOI-1163-2024</t>
  </si>
  <si>
    <t>DESARROLLAR ACCIONES Y PROCESOS ENFOCADOS EN LA PREVENCIÓN DE LA VIOLENCIA EN EL CONTEXTO FAMILIAR, SEXUAL Y OTRAS VULNERACIONES, PROMOVIENDO LOS DERECHOS DE LAS NIÑAS, NIÑOS, ADOLESCENTES Y FAMILIAS DE LA LOCALIDAD DE SAN CRISTÓBAL. ASÍ MISMO, IMPLEMENTAR INICIATIVAS DE LOS PRESUPUESTOS PARTICIPATIVOS Y ESTRATEGIAS ORIENTADAS A LA PREVENCIÓN DE LA VIOLENCIA, FORTALECIENDO LA CONSTRUCCIÓN DE CIUDADANÍA Y EL EMPODERAMIENTO DE LAS MUJERES EN DICHA LOCALIDAD</t>
  </si>
  <si>
    <t>INSTITUTO DE DESARROLLO Y ECONOMIA PARA AMERICA LATINA</t>
  </si>
  <si>
    <t>Carrera 7 No. 72-41, Bogotá D.C., Colombia</t>
  </si>
  <si>
    <t>Elaboró: Revisó: Anni Esther Zúñiga Perea- CPS 599-2024 Yeimy Xiomara Nino González- CPS 953-2024 Laura Andrea Cuesta Villate- CPS 733-2024 Julián López Velandia – CPS 624-2024 Contratista - Contratación. Aprobó: Esthefany Chaverra Mosquera CPS 1043-2024 Mauricio Barragán – CPS-561 Contratista - Contratación.</t>
  </si>
  <si>
    <t>https://community.secop.gov.co/Public/Tendering/OpportunityDetail/Index?noticeUID=CO1.NTC.7257344&amp;isFromPublicArea=True&amp;isModal=False</t>
  </si>
  <si>
    <t>FDLSC-CVNI-1161-2024</t>
  </si>
  <si>
    <t>AUNAR ESFUERZOS TECNICOS, ADMNISTRATIVOS, LOGÍSTICOS Y FINANCIEROS PARA PARA EJECUTAR ACCIONES DE ACOMPAÑAMIENTO TÉCNICO EN AGRICULTURA URBANA, PROCESOS CIUDADANOS DE EDUCACIÓN AMBIENTAL – PROCEDAS, PLANTACIÓN Y MANTENIMIENTO DE ARBOLADO Y JARDINERÍA, ASÍ COMO ACCIONES DE PROTECCIÓN Y BIENESTAR ANIMAL EN LA LOCALIDAD DE SAN CRISTÓBAL</t>
  </si>
  <si>
    <t>UNIVERSIDAD DISTRITAL FRANCISCO JOSE DE CALDAS</t>
  </si>
  <si>
    <t>Carrera 8 No. 40-62, Bogotá D.C., Colombia</t>
  </si>
  <si>
    <t>Elaboró: Oscar Javier Ovalle Rivera – Contratista Revisó: Erica Milena Vargas – Contratista Aprobó: José Mauricio Barragán– Contratista</t>
  </si>
  <si>
    <t>https://community.secop.gov.co/Public/Tendering/OpportunityDetail/Index?noticeUID=CO1.NTC.7258123&amp;isFromPublicArea=True&amp;isModal=False</t>
  </si>
  <si>
    <t xml:space="preserve">SI </t>
  </si>
  <si>
    <t>FDLSC-CVNI-716-2025</t>
  </si>
  <si>
    <t>AUNAR ESFUERZOS TÉCNICOS, ADMINISTRATIVOS, ACADÉMICOS Y FINANCIEROS ENTRE LA ALCALDÍA LOCAL DE SAN CRISTÓBAL Y LA UNIVERSIDAD DISTRITAL FRANCISCO JOSÉ DE CALDAS, PARA LA PLANEACIÓN, DESARROLLO Y EJECUCIÓN DE ACTIVIDADES RECREO DEPORTIVAS, PROCESOS DE CAPACITACIÓN EN EL ÁMBITO DEPORTIVO Y EL FORTALECIMIENTO A ORGANIZACIONES DEPORTIVAS</t>
  </si>
  <si>
    <t>Cra 7 No. 40B - 53</t>
  </si>
  <si>
    <t xml:space="preserve">Elaboró aspectos técnicos y estructuro documentos precontractuales Juan Alexander Urrego Montaña CPS 283-2025 Lider del equipo de deportes, Reviso y aprobó aspectos técnicos Esthefany Chaverra Mosquera  CPS-083-2025 Asesora del despacho Estructuró y revisó aspectos jurídicos Alejandra Gonzalez Mahecha  CPS-341-2025, Procesos de Selección   Revisó aspectos técnicos  Paola Yara Palencia  CPS-305-2025, Procesos de Selección  Revisó análisis del sector y marzo de riesgos  
Revisó: Erica Milena Medina Vargas  CPS-227-2025, Procesos de Selección  Wilmer Fernando Pinzón  CPS-024-2025, Procesos de Selección  
Revisó:  José Mauricio Barragán  CPS-031-2025, Asesor del despacho </t>
  </si>
  <si>
    <t>https://community.secop.gov.co/Public/Tendering/OpportunityDetail/Index?noticeUID=CO1.NTC.8646735&amp;isFromPublicArea=True&amp;isModal=False</t>
  </si>
  <si>
    <t>MARIA DEL PILAR</t>
  </si>
  <si>
    <t>CONTRATO EN EJECUCION</t>
  </si>
  <si>
    <t>FDLSC-CVNI-721-2025 (NO. CONTRATO SDIS- _9285-2025)</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</si>
  <si>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</si>
  <si>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Cra 7 No. 32 - 12</t>
  </si>
  <si>
    <t>APROBACIONES
Elaborado por:
A. Sebastián Méndez León – Contratista
B. Wilmer Alarcón Padilla – Contratista
Revisado por:
C. David Felipe Pinzón – Contratista
D. Carol Viviana Forero Vinchery – Contratista
E. Nicolás Cairasco Parra – ContratistaAprobado por:
F. Mauricio Sandino – Director de Transferencia</t>
  </si>
  <si>
    <t>https://community.secop.gov.co/Public/Tendering/OpportunityDetail/Index?noticeUID=CO1.NTC.8586823&amp;isFromPublicArea=True&amp;isModal=False</t>
  </si>
  <si>
    <t>CONTRATO NO SE HA LIQUIDADO</t>
  </si>
  <si>
    <t>CONTRATAR LA PRESTACIÓN DE SERVICIO Y SUMINISTRO DE ASEO Y CAFETERÍA PARA LAS INSTALACIONES DE LA ALCALDÍA LOCAL DE SAN CRISTOBAL (VIGENCIA FUTURA)</t>
  </si>
  <si>
    <t>OUTSOURCING GIAF V5 UNIÓN TEMPORAL</t>
  </si>
  <si>
    <t>ANILLO VIAL KM 4 PARQUE IND ZIMURA B G 15</t>
  </si>
  <si>
    <t>$ 991.451.216</t>
  </si>
  <si>
    <t>Supervisor de la Orden de CompraJULIETH ANDREA MARTÍNEZ TOVAR</t>
  </si>
  <si>
    <t>https://operaciones.colombiacompra.gov.co/tienda-virtual-del-estado-colombiano/ordenes-compra/150987</t>
  </si>
  <si>
    <t>FDLSC-CV-739-2025</t>
  </si>
  <si>
    <t>SELECCIÓN ABREVIADA POR SUBASTA INVERSA</t>
  </si>
  <si>
    <t>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</si>
  <si>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EPIA S.A.S</t>
  </si>
  <si>
    <t>Calle 26 No. 69 - 76</t>
  </si>
  <si>
    <t>$284.850.000</t>
  </si>
  <si>
    <t>Elaboro: Jorge Mario Díaz Ocampo– Profesional Seguridad-Abogado of. Seguridad Paola Andrea Rodríguez Rincón -Abogada of. Seguridad Revisó: Laura López Quiñones – Profesional de Planeación Revisó y Aprobó: Esthefany Chaverra – Asesor Despacho Planeación Estructuró y revisó aspectos jurídicos: Alejandra Gonzalez Mahecha CPS-341-2025, Procesos de Selección 
Revisó aspectos técnicos: Paola Yara Palencia CPS-305-2025, Procesos de Selección  
Revisó análisis del sector y marzo de riesgos: Erica Milena Medina Vargas CPS-227-2025, Procesos de Selección 
Revisó: Wilmer Fernando Pinzón CPS-024-2025, Procesos de Selección 
Revisó: José Mauricio Barragán CPS-031-2025, Asesor del despacho</t>
  </si>
  <si>
    <t>https://community.secop.gov.co/Public/Tendering/OpportunityDetail/Index?noticeUID=CO1.NTC.8641680&amp;isFromPublicArea=True&amp;isModal=False</t>
  </si>
  <si>
    <t>FDLSC-CPS-748-2025</t>
  </si>
  <si>
    <t>PRESTAR SERVICIOS DE SALUD PARA EL OTORGAMIENTO DISPOSITIVOS DE ASISTENCIA PERSONAL - AYUDAS TÉCNICAS (NO INCLUIDAS EN EL PLAN DE BENEFICIOS) Y BENEFICIAR A 500 PERSONAS CON DISCAPACIDAD DE LA LOCALIDAD DE SAN CRISTÓBAL, E INCIDIR EN SU CALIDAD DE VIDA</t>
  </si>
  <si>
    <t>TU SALUD H&amp;G SOCIEDAD POR ACCIONES SIMPLIFICADA SAS.</t>
  </si>
  <si>
    <t>Cra 13 No. 32 - 76</t>
  </si>
  <si>
    <t>$ 2.140.234.319</t>
  </si>
  <si>
    <t>Elaboró: Kelly Felisa Estupiñán Romero –Profesional área de Bien-Estar Elaboró: Lina Romero –Profesional área de Bien-Estar Revisó: Leonardo Fabio Pinto Medina - Profesional Área de Planeación Revisó: Yudy Lesnaida Umbarilla Oliveros – Profesional Gerente Territorio Social. Revisó: Andrés Fabian Granados Jiménez – Profesional Líder Bien-Estar. Revisó: Claudia Morales – Contratista – CPS-335-2025 Revisó: Gina Paola Yara Palencia – Contratista - CPS -305-2025 Revisó: Erica Milena Vargas Medina – Contratista - CPS-227-2025 Revisó: Wilmer Fernando Pinzón Báez – Contratista-CPS-024-2025 Aprobó: Esthefany Chaverra Mosquera – Profesional Asesor Despacho Aprobó: José Mauricio Barragán - Profesional Líder de Contratación</t>
  </si>
  <si>
    <t>https://community.secop.gov.co/Public/Tendering/OpportunityDetail/Index?noticeUID=CO1.NTC.8733110&amp;isFromPublicArea=True&amp;isModal=False</t>
  </si>
  <si>
    <t>FDLSC-COP-760-2025</t>
  </si>
  <si>
    <t>CONTRATAR POR MEDIO DE PRECIOS UNITARIOS Y A MONTO AGOTABLE, LAS OBRAS DE CONSERVACIÓN DE LA MALLA VIAL, ESPACIO PÚBLICO ASOCIADO Y OBRAS COMPLEMENTARIAS EN LA LOCALIDAD DE SAN CRISTÓBAL, BOGOTÁ, D.C RECURSOS VIGENCIA 2025</t>
  </si>
  <si>
    <t>CONSORCIO IH SAN CRISTOBAL 2025</t>
  </si>
  <si>
    <t>Cra 10 No. 24 - 55</t>
  </si>
  <si>
    <t>$ 16.084.642.188</t>
  </si>
  <si>
    <t>Isolier Andrés Eguis Benítez FIRMA Profesional Infraestructura FDLSC Daniela Vanesa Campo Granados Profesional Apoyo Infraestructura FDLSC JURÍDICA OFICINA FIRMA Otto Gabriel Forero V Abogado Despacho FDLSC. FINANCIERA OFICINA Jeisson Andrés Ortiz Hernández FIRMA Profesional Financiera FDLSC.</t>
  </si>
  <si>
    <t>https://community.secop.gov.co/Public/Tendering/OpportunityDetail/Index?noticeUID=CO1.NTC.8647009&amp;isFromPublicArea=True&amp;isModal=False</t>
  </si>
  <si>
    <t>FDLSC-CPS-776-2025</t>
  </si>
  <si>
    <t>PRESTAR LOS SERVICIOS DE APOYO TÉCNICO Y OPERATIVO PARA LA EJECUCIÓN DE LAS “INCUBADORAS DE IDEAS DE NEGOCIO E INICIATIVAS PRODUCTIVAS EN LA LOCALIDAD DE SAN CRISTÓBAL 2.0 – 2025.</t>
  </si>
  <si>
    <t>UNION TEMPORAL CRISALIS</t>
  </si>
  <si>
    <t>Calle 12B No. 7 - 80</t>
  </si>
  <si>
    <t>$ 2.516.136.400</t>
  </si>
  <si>
    <t>Elaboró: Erwin Castillo Tenorio CPS 237-2025 - Profesional Área de Productividad y Turismo ALSC. Aprobó: Yorx Nicolas Federico Gordillo León CPS 042-2025 – Líder Área de Productividad y Turismo ALSC. Aprobó: Anni Esther Zuñiga Perea CPS 022-2025 - Líder Área Derechos Diferenciales ALSC. Aprobó: Luis Fernando Solis Bermúdez CPS 109-2025 – Líder Área Tejido Social ALSC Revisó: Wilson Mauricio Yanguma Lozano CPS 261-2025 – Gerente más Oportunidades Revisó: Yasmin Andrea Cifuentes CPS 483-2025– Contratista. Oficina de Planeación. Revisó: Miguel Iván Piragua Padilla CPS 079-2025 – Contratista. Oficina Contratación. Revisó: Esthefany Chaverra Mosquera 083-2025 – Asesor Despacho Revisó: Julián López – Contratista. Oficina Contratación. Revisó: Erica Vargas – Contratista. Oficina Contratación. Revisó: Paola Valencia- – Contratista. Oficina Contratación. Revisó: Wilmer Pinzón- – Contratista. Oficina Contratación. Revisó: Mauricio Barragán- – Contratista. Oficina Contratación.</t>
  </si>
  <si>
    <t>https://community.secop.gov.co/Public/Tendering/OpportunityDetail/Index?noticeUID=CO1.NTC.8726671&amp;isFromPublicArea=True&amp;isModal=False</t>
  </si>
  <si>
    <t>FDLSC-COP-803-2025</t>
  </si>
  <si>
    <t>CONTRATAR POR MEDIO DE PRECIOS UNITARIOS, LAS OBRAS DE MITIGACIÓN DE RIESGOS Y CONSTRUCCIÓN DE OBRAS DE CONTENCIÓN, POR PROCESOS DE REMOCIÓN EN MASA, EN LA LOCALIDAD DE SAN CRISTÓBAL, BOGOTÁ - DISTRITO CAPITAL</t>
  </si>
  <si>
    <t>CONSORCIO PRO CONTENCION 2025</t>
  </si>
  <si>
    <t>Cra 15 No. 93 - 60</t>
  </si>
  <si>
    <t>Isolier Andrés Eguis Benítez FIRMA Profesional Infraestructura FDLSC Jenny Consuelo Camacho Araque Profesional Apoyo Infraestructura FDLSC JURÍDICA OFICINA Andrés Leonardo Godoy FIRMA Otto Gabriel Forero V FINANCIERA Abogado FDLSC. Abogado Despacho FDLSC. Jeisson Andrés Ortiz OFICINA FIRMA Profesional Financiera FDLSC.</t>
  </si>
  <si>
    <t>https://community.secop.gov.co/Public/Tendering/OpportunityDetail/Index?noticeUID=CO1.NTC.8743352&amp;isFromPublicArea=True&amp;isModal=False</t>
  </si>
  <si>
    <t>FDLSC-INTV-804-2025</t>
  </si>
  <si>
    <t>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CRECURSOS VIGENCIA 2025"</t>
  </si>
  <si>
    <t>CONSORCIO MALLA VIAL SC</t>
  </si>
  <si>
    <t>Calle 72 No. 10 - 34</t>
  </si>
  <si>
    <t>Isolier Andrés Eguis Benítez FIRMA Profesional Infraestructura FDLSC Daniela Vanesa Campo Granados Profesional Apoyo Infraestructura FDLSC JURÍDICA OFICINA Otto Gabriel Forero V FIRMA Abogado Esp. Contratación del Despacho FDLSC. FINANCIERA OFICINA Jeisson Ortiz FIRMA Profesional Financiera FDLSC.</t>
  </si>
  <si>
    <t>https://community.secop.gov.co/Public/Tendering/OpportunityDetail/Index?noticeUID=CO1.NTC.8742476&amp;isFromPublicArea=True&amp;isModal=False</t>
  </si>
  <si>
    <t>JEISSON GONZALEZ</t>
  </si>
  <si>
    <t>3 CUENTAS DE COBRO RADICADAS POR VALOR DE 43.026.661 CADA UNA</t>
  </si>
  <si>
    <t>FDLSC-CVNI-805-2025</t>
  </si>
  <si>
    <t>Aunar esfuerzos para la implementación de las iniciativas priorizadas en los presupuestos participativos, orientadas a la prevención del feminicidio, la violencia intrafamiliar, sexual y otras vulneraciones, así como al fortalecimiento de las estrategias de cuidado y la promoción de los derechos de las mujeres, niños, niñas, adolescentes y sus familias. Dichas acciones se desarrollarán mediante actividades pedagógicas, recreativas, deportivas y formativas, junto con procesos comunitarios de sensibilización, formación, fortalecimiento de capacidades locales y promoción de derechos, en el marco del Plan de Desarrollo Local “San Cristóbal, Territorio de Oportunidades, Camina Segura”, con enfoque territorial, diferencial e interseccional.</t>
  </si>
  <si>
    <t>Corporación Rotorr–Motor de Innovación</t>
  </si>
  <si>
    <t>Cra 27 No. 73 - 45</t>
  </si>
  <si>
    <t>Elaboró: Rocío Salgado Esparza-CPS 203-2025 R.S. Revisó y Aprobó: ESTHEFANY CHAVERRA MOSQUERA – Líder de Planeación Revisó: Erica Milena Vargas Medina - CPS – 227-2025 - Profesional Contratación. Revisó: Julián López Velandia - CPS – 019-2025 - Profesional Contratación. Revisó: Wilmer Fernando Pinzón Báez – CPS – 024-2025 - Profesional Contratación. Aprobó: José Mauricio Barragán Moreno – CPS-031-2025 – Líder Contratación</t>
  </si>
  <si>
    <t>https://community.secop.gov.co/Public/Tendering/OpportunityDetail/Index?noticeUID=CO1.NTC.9028571&amp;isFromPublicArea=True&amp;isModal=False</t>
  </si>
  <si>
    <t>FDLSC-CPS-807-2025</t>
  </si>
  <si>
    <t>PRESTAR LOS SERVICIOS DE APOYO TÉCNICO Y OPERATIVO PARA LA EJECUCIÓN DE “SAN CRISTÓBAL: UN DELIRIO TURÍSTICO DE OPORTUNIDADES 2025.</t>
  </si>
  <si>
    <t>Unión Temporal UT CONECTA</t>
  </si>
  <si>
    <t>Calle 100 No. 19 - 61</t>
  </si>
  <si>
    <t>Celebrado</t>
  </si>
  <si>
    <t xml:space="preserve">Elaboró: Erwin Castillo Tenorio CPS 237-2025 - Profesional Área de Productividad y Turismo ALSC. Revisó: Yorx Nicolás Federico Gordillo León CPS 042-2025 – Líder Área de Productividad y Turismo ALSC. Revisó: Wilson Mauricio Yanguma Lozano CPS 261-2025 – Gerente más Oportunidades Revisó: Miguel Iván Piragua Padilla CPS 079-2025 – Contratista. Oficina Contratación.  
Revisó: Yasmin Andrea Cifuentes CPS 483-2025 – Contratista. Oficina Contratación.     
Revisó: Esthefany Chaverra Mosquera 083-2025 – Asesor Despacho 
Gina Paola Yara Palencia -Contratista. Oficina Contratación
Revisó: Alejandra Gonzalez Mahecha – Contratista. Oficina Contratación. 
Revisó: Erica Vargas – Contratista. Oficina Contratación. 
Revisó: Paola Valencia- – Contratista. Oficina Contratación. 
Revisó: Wilmer Pinzón- – Contratista. Oficina Contratación. 
Aprobó: Mauricio Barragán- – Contratista. Oficina Contratación. </t>
  </si>
  <si>
    <t>https://community.secop.gov.co/Public/Tendering/OpportunityDetail/Index?noticeUID=CO1.NTC.8733243&amp;isFromPublicArea=True&amp;isModal=False</t>
  </si>
  <si>
    <t>FDLSC-CPS-809-2025</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</si>
  <si>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</si>
  <si>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UT EVENTOS LOGISTICOS</t>
  </si>
  <si>
    <t>Cra 68D No. 25B - 86</t>
  </si>
  <si>
    <t>$1.413.956.957</t>
  </si>
  <si>
    <t>Elaboró: Luis Romero- Profesional de Planeación Revisó y Aprobó: Esthefany Chaverra– Líder Oficina de Planeación. Revisó: Erica Milena Vargas Medina CPS-222-2025- Contratista. Oficina Contratación Revisó: Gina Paola Yara Palencia- CPS-305-2025- Contratista. Oficina Contratación Revisó: Julian López Velandia CPS- 019-2025- Contratista. Oficina Contratación Revisó: Wilmer Fernando Pinzón CPS-024-2025, Contratista. Oficina Contratación Aprobó: José Mauricio Barragán Moreno CPS-031-2025- Asesor Despacho</t>
  </si>
  <si>
    <t>https://community.secop.gov.co/Public/Tendering/OpportunityDetail/Index?noticeUID=CO1.NTC.8860361&amp;isFromPublicArea=True&amp;isModal=False</t>
  </si>
  <si>
    <t xml:space="preserve">UN PAGO EN PROCESO POR VAOR DE $ 38.042.681 </t>
  </si>
  <si>
    <t>FDLSC-CPS-816-2025</t>
  </si>
  <si>
    <t>CONTRATAR LOS BIENES Y SERVICIOS QUE PERMITAN EL FUNCIONAMIENTO DE SISTEMAS INTEGRADOS DE CONVIVENCIA BASADOS EN METODOLOGÍAS APLICADAS EN OCHO ZONAS DE PREVENCIÓN COMUNAL IDENTIFICADAS DE LA LOCALIDAD DE SAN CRISTÓBAL EN CUMPLIMIENTO DE PROYECTOS PARTICIPATIVOS</t>
  </si>
  <si>
    <t>CORPORACION ENCAMINADA AL DESARROLLO INTEGRAL DE LA COMUNIDAD</t>
  </si>
  <si>
    <t>Calle 19 No. 4 - 71</t>
  </si>
  <si>
    <t>Elaborado por:
A. Daniela Ruiz Mejía – Contratista
B. María Paz Yucuma – Contratista
C. Wilmer Alarcón Padilla – Contratista
Revisado por:
D. Sebastián Méndez – Contratista
E. David Felipe Pinzón – Contratista
F. Carol Viviana Forero Vinchery – Contratista
G. Kelly Yamile Luna Caldas – Asesora
Aprobado por:
H. Mauricio Sandino – Director de Transferencias</t>
  </si>
  <si>
    <t>https://community.secop.gov.co/Public/Tendering/OpportunityDetail/Index?noticeUID=CO1.NTC.9063920&amp;isFromPublicArea=True&amp;isModal=False</t>
  </si>
  <si>
    <t>FDLSC-CVNI-817-2025 (CONTRATO  SDIS 11131-2025)</t>
  </si>
  <si>
    <t>AUNAR ESFUERZOS TÉCNICOS, ADMINISTRATIVOS,JURIDICOS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(VIGENCIAS FUTURAS Solicitud de CDP – SUBSIDIO C – Radicado 20255410099272 - 2- 2025-54943)</t>
  </si>
  <si>
    <t>Elaboró: Andrés Mauricio Barbosa Palacios - Profesional Área de Menos Pobreza. Revisó: Yudy Lesnaida Umbarilla Oliveros – Profesional Gerente Territorio Social. Revisó: Carlos Eduardo Pedreros García – Profesional Líder Menos Pobreza. Aprobó: Esthefany Chaverra Mosquera – Profesional Asesor Despacho Planeación. Revisó: Alejandra Gonzalez Mahecha – Contratista. Oficina Contratación Erica Vargas – Contratista. Oficina Contratación Paola Yara – Contratista. Oficina Contratación Wilmer Pinzón- – Contratista. Oficina Contratación. Aprobó: Mauricio Barragán- – Contratista. Oficina Contratación.</t>
  </si>
  <si>
    <t>FDLSC-CVNI-818-2025</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</si>
  <si>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</si>
  <si>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SECRETARIA DISTRITAL DE SEGURIDAD CONVIVENCIA Y JUSTICIA</t>
  </si>
  <si>
    <t>Av Calle 26 No. 57 - 83</t>
  </si>
  <si>
    <t>Elaboró: Jorge Mario Díaz Ocampo– Profesional Seguridad Revisó: Laura López - Profesional Planeación Revisó: Estefany Chaverra Mosquera– Referente Planeación Revisó: Julian López Velandia- Abogado Contratación Revisó: Gina Paola Yara Palencia- Profesional Contratación Revisó: Erica Milena Vargas Medina- Profesional Contratación Revisó: Wilmer Fernando Pinzón Báez Abogado Contratación. Revisó: Mauricio Barragán- Asesor Despacho</t>
  </si>
  <si>
    <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t>
  </si>
  <si>
    <t>FDLSC-CVNI-819-2025</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</si>
  <si>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</si>
  <si>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CORPORACIÓN AGENCIA NACIONAL DE DESARROLLO DIGITAL AND</t>
  </si>
  <si>
    <t>Calle 63 No. 9A - 45</t>
  </si>
  <si>
    <t>Elaboró: Miguel Iván Piragua Padilla – Profesional Planeación CPS 079-2025 Revisó: Wilson Mauricio Yanguma Lozano – CPS 261 2025 Revisor: Componente jurídico: Andrea Aguirre Rueda – CPS-017-2025 Revisor: Componente financiero: Erica Vargas – CPS-227-2025 Revisor Componente financiero: Paola Yara – CPS-305-2025 Revisor Componente Jurídico: Wilmer Fernando Pinzón – CPS-024-2025 Aprobó: Esthefany Chaverra Mosquera- Asesor Despacho Planeación CPS-083-2025 Aprobó: Mauricio Barragán – Asesor Despacho CPS-031-2025</t>
  </si>
  <si>
    <t>https://community.secop.gov.co/Public/Tendering/OpportunityDetail/Index?noticeUID=CO1.NTC.9092497&amp;isFromPublicArea=True&amp;isModal=False</t>
  </si>
  <si>
    <t>FDLSC-CPS-848-2025</t>
  </si>
  <si>
    <t>PRESTAR LOS SERVICIOS DE APOYO TÉCNICO Y OPERATIVO PARA LA EJECUCIÓN DEL PROYECTO “SAN CRISTÓBAL MULTIPLICADORA DE TALENTOS 2025</t>
  </si>
  <si>
    <t>FUNDACIÓN WR TEJIDO SOCIAL</t>
  </si>
  <si>
    <t>Elaboró: Erwin Castillo Tenorio CPS 237-2025 - Profesional Área de Productividad y Turismo ALSC. Revisó: Yorx Nicolás Federico Gordillo León CPS 042-2025 – Líder Área de Productividad y Turismo ALSC. Revisó: Wilson Mauricio Yanguma Lozano CPS 261-2025 – Gerente más Oportunidades. Revisó: Miguel Iván Piragua Padilla CPS 079-2025 – Contratista. Oficina Contratación. Revisó: Esthefany Chaverra Mosquera 083-2025 – Asesor Despacho. Revisó: Claudia Morales CPS 335-2025 – Área Contratación Revisó: Gina Paola Yara Palencia CPS -305-2025 – Área Contratación Revisó: Erica Milena Vargas Medina CPS-227-2025 – Área Contratación. Revisó: Wilmer Fernando Pinzón Báez CPS 024-2025 – Área contratación. Revisó: José Mauricio Barragán Moreno CPS 031-2025 – Asesor Despacho.</t>
  </si>
  <si>
    <t>https://community.secop.gov.co/Public/Tendering/OpportunityDetail/Index?noticeUID=CO1.NTC.8993022&amp;isFromPublicArea=True&amp;isModal=False</t>
  </si>
  <si>
    <t>ANA MATILDE</t>
  </si>
  <si>
    <t xml:space="preserve">                     $2.326.253.500</t>
  </si>
  <si>
    <t xml:space="preserve">             </t>
  </si>
  <si>
    <t>FDLSC-COP-864-2025</t>
  </si>
  <si>
    <t>REALIZAR A MONTO AGOTABLE Y A PRECIOS UNITARIOS EL MANTENIMIENTO Y/O ADECUACIONES Y/O REPARACIONES LOCATIVAS DE LAS UNIDADES OPERATIVAS DE INTEGRACIÓN SOCIAL PRIORIZADAS EN LA VIGENCIA 2025 Y UBICADAS EN LA LOCALIDAD DE SAN CRISTOBAL</t>
  </si>
  <si>
    <t>CONSORCIO PROFF 2025 SAN CRISTOBAL </t>
  </si>
  <si>
    <t>Cra 8 No. 12B - 31</t>
  </si>
  <si>
    <t>Isolier Andrés Eguis Benítez FIRMA Profesional Infraestructura FDLSC Daniela Soto Orozco Ana Isabel Palacio Profesional Apoyo Infraestructura FDLSC Profesional Área de Dotaciones Sociales Linda Acuña Ramírez Profesional Área de Dotaciones Sociales JURÍDICA OFICINA Andrés Leonardo Godoy FIRMA Abogado FDLSC Otto Gabriel Forero Vanegas Abogado Despacho FDLSC FINANCIERA OFICINA Jeisson Andrés Ortiz FIRMA Profesional Financiera FDLSC.</t>
  </si>
  <si>
    <t>https://community.secop.gov.co/Public/Tendering/OpportunityDetail/Index?noticeUID=CO1.NTC.8680086&amp;isFromPublicArea=True&amp;isModal=False</t>
  </si>
  <si>
    <t xml:space="preserve">                    $ 1.000.024.127</t>
  </si>
  <si>
    <t>FDLSC-CPS-866-2025</t>
  </si>
  <si>
    <t>PRESTACIÓN DE SERVICIOS TÉCNICOS, LOGÍSTICOS Y METODOLÓGICOS DIRIGIDOS AL FORTALECIMIENTO DE LAS ORGANIZACIONES COMUNALES, SOCIALES COMUNITARIAS E INSTANCIAS DE PARTICIPACIÓN DE LA LOCALIDAD DE SAN CRISTÓBAL, MEDIANTE LA IMPLEMENTACIÓN DE PROCESOS INCIDENTES Y DECISORIOS, ASÍ COMO EL DESARROLLO DE CAPACITACIONES TÉCNICAS ORIENTADAS A LA FORMULACIÓN, GESTIÓN Y EJECUCIÓN DE PROYECTOS ASOCIATIVOS QUE CONTRIBUYAN AL FORTALECIMIENTO DE LA PARTICIPACIÓN COMUNITARIA Y AL DESARROLLO LOCA</t>
  </si>
  <si>
    <t>CONSORCIO CIVI 02 SAN CRISTOBAL</t>
  </si>
  <si>
    <t>Calle 80 No. 69Q - 50</t>
  </si>
  <si>
    <t>Elaboró: Rubi Alexandra Rodríguez Trujillo- CPS-208 -2025 Elaboró: María Paula Fandiño Cuellar CPS - 108-2025 Revisó: Juan Carlos Linares Jiménez – CPS 065 - 2025. Oficina de Planeación. Revisión Componente Jurídico: Angela Andrea Aguirre Rueda - Abogada Contratación- CPS-017-2025 Revisor: Componente financiero: Erica Vargas – profesional Contratista. Oficina Contratación. Revisor Componente técnico: Paola Yara – profesional Contratista. Oficina Contratación Revisión Componente Jurídico: Wilmer Fernando Pinzón Báez - Abogado Contratación- CPS-024-2025 Aprobó: Esthefany Chaverra Mosquera – Asesor Despacho Planeación Aprobó: José Mauricio Barragán Moreno – Asesor Despacho</t>
  </si>
  <si>
    <t>https://community.secop.gov.co/Public/Tendering/OpportunityDetail/Index?noticeUID=CO1.NTC.8846975&amp;isFromPublicArea=True&amp;isModal=False</t>
  </si>
  <si>
    <t xml:space="preserve">                      $ 747.784.916</t>
  </si>
  <si>
    <t>FDLSC-CPS-873-2025</t>
  </si>
  <si>
    <t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</si>
  <si>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UNIÓN TEMPORAL AMBIENTAL S.C.</t>
  </si>
  <si>
    <t>901.589.250-1</t>
  </si>
  <si>
    <t>Cra 7 No. 71 - 21</t>
  </si>
  <si>
    <t>Elaboró: Diego Mauricio Rojas Cachope – CPS-099-2025 Revisó: Jazmin Susana Gonzalez – Contratista. Oficina Planeación Revisó: Luis Gonzalo Romero Bernal – Contratista. 536-2025, Oficina Planeación Aprobó: Esthefany Chaverra – Asesor Despacho Revisó: Alejandra Gonzalez Mahecha – Contratista. Oficina Contratación. Erica Vargas – Contratista. Oficina Contratación. 
Paola Valencia- – Contratista. Oficina Contratación. 
Gina Paola Yara Palencia -Contratista. Oficina Contratación
Wilmer Pinzón- – Contratista. Oficina Contratación. 
Aprobó:   Mauricio Barragán- – Contratista. Oficina Contratación.</t>
  </si>
  <si>
    <t>https://community.secop.gov.co/Public/Tendering/OpportunityDetail/Index?noticeUID=CO1.NTC.8751803&amp;isFromPublicArea=True&amp;isModal=False</t>
  </si>
  <si>
    <t xml:space="preserve">                      $ 980.732.514</t>
  </si>
  <si>
    <t>FDLSC-CPS-879-2025</t>
  </si>
  <si>
    <t>PRESTAR EL SERVICIO DE VIGILANCIA, GUARDA, CUSTODIA, MONITOREO DE ALARMAS 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t>
  </si>
  <si>
    <t>UNION TEMPORAL SUTEL ALSC</t>
  </si>
  <si>
    <t>901.621.524-0</t>
  </si>
  <si>
    <t>Calle 26 No. 92 - 32</t>
  </si>
  <si>
    <t>Elaboró: Jorge Mario Díaz Ocampo – Contratista FDLSC-CPS-239-2025 Revisó: Paola Andrea Rodríguez Rincón – Contratista FDLSC-CPS-153-2025 Revisó: Carlos Alberto Meléndez Caicedo - Líder de Seguridad – Contratista FDLSC-CPS-505-2025 Revisó: Gina Paola Yara – Contratista FDLSC-CPS-305-2025 Revisó: Erica Milena Vargas Medina – Contratista FDLSC-CPS-227-2025 Revisó: Claudia Morales – Contratista FDLSC-335-2025 Revisó: Wilmer Fernando Pinzón Báez - Contratista FDLSC-CPS-024-2025 Aprobó: José Mauricio Barragán Moreno – Contratista FDLSC-CPS-031-2025</t>
  </si>
  <si>
    <t>https://community.secop.gov.co/Public/Tendering/OpportunityDetail/Index?noticeUID=CO1.NTC.8992655&amp;isFromPublicArea=True&amp;isModal=False</t>
  </si>
  <si>
    <t xml:space="preserve">                       $ 266.857.798</t>
  </si>
  <si>
    <t>FDLSC-COP-886-2025</t>
  </si>
  <si>
    <t>REALIZAR A MONTO AGOTABLE Y A PRECIOS UNITARIOS EL MANTENIMIENTO Y/O ADECUACIONES Y/O REPARACIONES LOCATIVAS EN LOS EQUIPAMIENTOS DE SEGURIDAD UBICADOS EN LA LOCALIDAD DE SAN CRISTOBAL</t>
  </si>
  <si>
    <t>CONSORCIO SEGURIDAD SAN CRISTÓBAL 2025</t>
  </si>
  <si>
    <t>Cra 13 No. 93 - 68</t>
  </si>
  <si>
    <t>Isolier Andrés Eguis Benítez FIRMA Carlos Alberto Castañeda González Profesional Infraestructura FDLSC Profesional de apoyo Infraestructura FDLSC JURÍDICA OFICINA Otto Gabriel Forero V. Abogado Despacho FDLSC FIRMA FINANCIERA OFICINA Jeisson Andrés Ortiz FIRMA Profesional Financiero FDLSC</t>
  </si>
  <si>
    <t>https://community.secop.gov.co/Public/Tendering/OpportunityDetail/Index?noticeUID=CO1.NTC.8960526&amp;isFromPublicArea=True&amp;isModal=False</t>
  </si>
  <si>
    <t xml:space="preserve">                       $ 747.784.916</t>
  </si>
  <si>
    <t>FDLSC-CSU-889-2025</t>
  </si>
  <si>
    <t>Contratar, mediante el procedimiento de Selección Abreviada por Subasta Inversa, la adquisición, suministro, transporte y entrega de elementos pedagógicos, tecnológicos, mobiliario, equipos audiovisuales y demás bienes necesarios para el fortalecimiento operativo, administrativo, comunitario y educativo de la Localidad de San Cristóbal.</t>
  </si>
  <si>
    <t>LPX GROUP S.A.S.</t>
  </si>
  <si>
    <t>Elaboró: Magda Barragán Ramírez - Profesional Participación Incidente-CPS 094-2025 Elaboró: Fabio Ernesto Muñoz - Profesional Participación Incidente-CPS 134-2025 Revisó: Juan Carlos Linares Jimenez - Oficina de Planeación CPS-065-2025 Revisó: Wilson Mauricio Yanguma Lozano – CPS 261 2025-Gerente Revisó: Revisó: Yasmin Andrea Cifuentes CPS 483-2025 – Oficina planeación. Revisó: Miguel Iván Piragua Padilla CPS 079-2025 – Oficina Planeación Aprobó: Esthefany Chaverra Mosquera 083-2025 – Asesor Despacho Revisó: Alejandra González Mahecha – Contratista. Oficina Contratación.    Erica Vargas•– Contratista. Oficina Contratación.   Paola Yara Palencia – Contratista. Oficina Contratación.    Wilmer Pinzón- – Contratista. Oficina Contratación. Aprobó: Mauricio Barragán- – Contratista. Oficina Contratación</t>
  </si>
  <si>
    <t>https://community.secop.gov.co/Public/Tendering/OpportunityDetail/Index?noticeUID=CO1.NTC.9288689&amp;isFromPublicArea=True&amp;isModal=False</t>
  </si>
  <si>
    <t xml:space="preserve">                       $ 103.710.238</t>
  </si>
  <si>
    <t>FDLSC-CCO-890-2025</t>
  </si>
  <si>
    <t>CONTRATO DE CONSULTORIA</t>
  </si>
  <si>
    <t>CONTRATAR UNA CONSULTORÍA ESPECIALIZADA PARA LA ELABORACIÓN DE LOS ESTUDIOS Y DISEÑOS TÉCNICOS REQUERIDOS PARA LA FORMULACIÓN DE PROYECTOS DE CONSTRUCCIÓN DE PARQUES DE PROXIMIDAD DE LA LOCALIDAD DE SAN CRISTÓBAL EN LA CIUDAD DE BOGOTÁ D.C., EL ALCANCE INCLUYE TAMBIÉN LOS ESTUDIOS Y DISEÑOS PARA LA CONSTRUCCIÓN DE UN MURO DE CONTENCIÓN PARA EL PARQUE DE PROXIMIDAD BUENOS AIRES CON CÓDIGO IDRD 04-166</t>
  </si>
  <si>
    <t>INGENIERIA Y DESARROLLO URBANISTICO S.A.S</t>
  </si>
  <si>
    <t>Calle 100 No. 8A - 49</t>
  </si>
  <si>
    <t>Isolier Andrés Eguis Benítez FIRMA Fauler Gilberto Pinilla Rodríguez Profesional Infraestructura FDLSC Profesional de apoyo Infraestructura FDLSC JURÍDICA OFICINA Otto Gabriel Forero V. FIRMA Abogado Despacho FDLSC FINANCIERA OFICINA Jeisson Andrés Ortiz Profesional Financiero FDLSC</t>
  </si>
  <si>
    <t>https://community.secop.gov.co/Public/Tendering/OpportunityDetail/Index?noticeUID=CO1.NTC.9160432&amp;isFromPublicArea=True&amp;isModal=False</t>
  </si>
  <si>
    <t xml:space="preserve">                       $ 850.000.000</t>
  </si>
  <si>
    <t>FDLSC-COP-895-2025</t>
  </si>
  <si>
    <t>CONTRATAR MEDIANTE EL SISTEMA DE PRECIOS UNITARIOS A MONTO AGOTABLE, LAS OBRAS DE REHABILITACIÓN Y/O CONSERVACIÓN Y/O MEJORAMIENTO Y/O MANTENIMIENTO DE PARQUES DE PROXIMIDAD DE LA LOCALIDAD DE SAN CRISTÓBAL – PDL 2025 – 2028 VIGENCIA 2025</t>
  </si>
  <si>
    <t>IMAGEN Y MARCA S.A.S.</t>
  </si>
  <si>
    <t>Cra 11 No. 79 - 66</t>
  </si>
  <si>
    <t>Isolier Andrés Eguis Benítez FIRMA Fauler Gilberto Pinilla Rodríguez Profesional Infraestructura FDLSC Profesional de apoyo Infraestructura FDLSC JURÍDICA OFICINA Otto Gabriel Forero V. Abogado Despacho FDLSC FIRMA FINANCIERA OFICINA Jeisson Andrés Ortiz FIRMA Profesional Financiero FDLSC</t>
  </si>
  <si>
    <t>https://community.secop.gov.co/Public/Tendering/OpportunityDetail/Index?noticeUID=CO1.NTC.8782148&amp;isFromPublicArea=True&amp;isModal=False</t>
  </si>
  <si>
    <t>FRANCY GARCIA</t>
  </si>
  <si>
    <t>CONTRATO CON FECHA DE INICIO 19/02/2026</t>
  </si>
  <si>
    <t>FDLSC-CPS-896-2025</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</si>
  <si>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</si>
  <si>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CORPORACION PUNTOS CARDINALES</t>
  </si>
  <si>
    <t>Calle 94 No. 13 - 59</t>
  </si>
  <si>
    <t>Elaboro: Jhon Arbery Gutiérrez García, CPS 617-2025-Contratista, área de BIEN ESTAR Andrés Felipe Abella Pedreros, CPS 493-2025-Contratista, área de BIEN ESTAR Juan Sebastián Rivera García, CPS 039-2025-Contratista, área de BIEN ESTAR Yenny Alexandra Hernandez Morales, CPS 038-2025-Contratista, área de BIEN ESTAR. Evelyn Fainory González Fonseca, CPS 030-2025-Contratista, área de BIEN ESTAR. Olga Lucia Romero González, CPS 037-2025-Contratista, área de BIEN ESTAR María Luisa Paz Prada, CPS 041-2025-Contratista, área de BIEN ESTAR Jeisson Anibal Villamil López, CPS 511-2025-Contratista, área de BIEN ESTAR Revisó: Leonardo Fabio Pinto Medina CPS 168-2025– Contratista, Área de Planeación. Revisó: Andrés Fabian Granados Jiménez– CPS 020-2025-Contratista, Líder BIEN ESTAR Revisión Componente Jurídico: Julián Alonso López Velandia- CPS – 019-2025 - Profesional Contratación Revisor: Componente Financiero: Erica Vargas – profesional Contratista. Oficina Contratación. Revisor Componente Técnico: Paola Yara – profesional Contratista. Oficina Contratación Revisión Componente Jurídico: Wilmer Fernando Pinzón Báez - Abogado Contratación- CPS-024-2025 Aprobó: Esthefany Chaverra Mosquera – Asesor Despacho Planeación Aprobó: José Mauricio Barragán Moreno – Asesor Despacho</t>
  </si>
  <si>
    <t>https://community.secop.gov.co/Public/Tendering/OpportunityDetail/Index?noticeUID=CO1.NTC.9165466&amp;isFromPublicArea=True&amp;isModal=False</t>
  </si>
  <si>
    <t>CONTRATO CON FECHA DE INICIO 07/01/2026</t>
  </si>
  <si>
    <t>FDLSC-CSU-900-2025</t>
  </si>
  <si>
    <t>LA ADQUISICIÓN DE ELEMENTOS TÉCNICOS, ESCÉNICOS Y MODULARES PARA DOTAR INTEGRALMENTE EL CAMPUS CULTURAL, EL CENTRO DE DOCUMENTACIÓN DE LA ALCALDÍA LOCAL DE SAN CRISTÓBAL Y EL TEATRO LA VICTORIA, FORTALECIENDO PROCESOS ARTÍSTICOS, PEDAGÓGICOS, COMUNITARIOS Y DE PRESERVACIÓN DE LA MEMORIA HISTÓRICA</t>
  </si>
  <si>
    <t>Cra 45 No. 108A - 50</t>
  </si>
  <si>
    <t>Elaboró: Contratista- Luisa Fernanda Sanabria García -CPS 603-2025 Revisó: Silka Patricia Barros Rivadeneira CPS-292-2025- Profesional Cultura Revisó: Wilson Mauricio Yanguma Lozano CPS 261-2025 – Gerente más Oportunidades. Revisó: Miguel Iván Piragua Padilla CPS 079-2025 – Contratista-Planeación. Revisó: Yasmin Andrea Cifuentes CPS 483-2025 Contratista-Planeación. Aprobó: Esthefany Chaverra Mosquera – Profesional Asesor Despacho Planeación.</t>
  </si>
  <si>
    <t>https://community.secop.gov.co/Public/Tendering/OpportunityDetail/Index?noticeUID=CO1.NTC.9281953&amp;isFromPublicArea=True&amp;isModal=False</t>
  </si>
  <si>
    <t>CONTRATO FIRMADO</t>
  </si>
  <si>
    <t>FDLSC-CVNI-677-2025</t>
  </si>
  <si>
    <t>No</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</si>
  <si>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</si>
  <si>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AGENCIA DISTRITAL PARA LA EDUCACIÓN SUPERIOR, LA CIENCIA Y LA TECNOLOGÍA, ATENEA</t>
  </si>
  <si>
    <t>Carrera 10 # 28-49. Torre A. Piso 25, 26 y 27</t>
  </si>
  <si>
    <t>83</t>
  </si>
  <si>
    <t>Elaboró: Luz Yaneth Moreno Otálora - Contratista. Área de Educación Elaboró: Lina Marcela Casadiego Merchan- Contratista. Área de Educación Revisó: Wilson Mauricio Yanguma Lozano – Gerente Más Oportunidades Revisó: Miguel Iván Piragua Padilla profesional Contratista. Oficina de Planeación. Revisor: Componente jurídico: Andrea Aguirre Rueda – Abogada Contratista. Oficina Contratación Revisor: Componente financiero: Erica Vargas – profesional Contratista. Oficina Contratación. Revisor Componente técnico: Paola Yara – profesional Contratista. Oficina Contratación. Revisor Componente Jurídico: Wilmer Fernando Pinzón – Abogado Contratista Oficina Contratación Aprobó: Esthefany Chaverra Mosquera- Asesor Despacho Planeación Aprobó: Mauricio Barragán – Asesor Despacho</t>
  </si>
  <si>
    <t>https://community.secop.gov.co/Public/Tendering/OpportunityDetail/Index?noticeUID=CO1.NTC.8324725&amp;isFromPublicArea=True&amp;isModal=False</t>
  </si>
  <si>
    <t>FDLSC-CVNI-700-2025 (CONVENIO INTERADMINISTRATIVO - 679 2025)</t>
  </si>
  <si>
    <t>AUNAR ESFUERZOS TÉCNICOS, ADMINISTRATIVOS Y FINANCIEROS ENTRE LA SCRD, IDARTES Y EL FONDO DE DESARROLLO LOCAL DE USAQUÉN; FONDO DE
DESARROLLO LOCAL DE CHAPINERO; FONDO DE DESARROLLO LOCAL DE SAN CRISTÓBAL; FONDO DEDESARROLLO LOCAL DE USME; FONDO
DE DESARROLLO LOCAL DE TUNJUELITO; FONDODE DESARROLLO LOCAL DE BOSA; FONDO DE DESARROLLO LOCAL DE KENNEDY; FONDO DE
DESARROLLO LOCAL DE FONTIBÓN; FONDO DE DESARROLLO LOCAL DE ENGATIVÁ; FONDO DE DESARROLLO LOCAL DE SUBA;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SOCIAL,ECONOMICA Y COMUNITARIA A TRAVÉS DEL ARTE Y LA CULTURA, EN ARTICULACIÓN CON LAS METAS Y LÍNEAS ESTRATÉGICAS DEL PLAN DE DESARROLLO DISTRITAL 2024-2027.</t>
  </si>
  <si>
    <t>SECRETARIA DISTRITAL DE CULTURA, RECREACION Y DEPORTE E INSTITUTO DISTRITAL DE LAS ARTES-IDEARTES</t>
  </si>
  <si>
    <t xml:space="preserve">Carrera 8 No. 15 - 46 </t>
  </si>
  <si>
    <t>Juan Diego Jaramillo Morales Director de Fomento Dirección de Fomento Fecha firma: 05-06-2025 15:35:40 Edgar Javier Pulido Caro Contratista Dirección de Fomento Fecha firma: 04-06-2025 19:42:52 Martha Carolina Hernández Acevedo Contratista Dirección de Fomento Fecha firma: 22-05-2025 18:54:34 Astrid Milena Casas Bello Contratista Dirección de Fomento Fecha firma: 22-05-2025 16:49:2</t>
  </si>
  <si>
    <t>https://www.contratos.gov.co/consultas/detalleProceso.do?numConstancia=25-22-109644&amp;g-recaptcha-response=0cAFcWeA6yIO3ceaozf4R7o4hBz_DXevHzgb98mkImEjn0AJdVuKSztmfCmxAhg56qBPQ9acgqjF7YUNouBLu6tf-cZpByYJvNuyOjvuLSiOK7UWyXRErOpBiplWyZ43kAPUGL-ZwcbGd6NbQPKPa81em7H0LiuIcj0OARLyHPcs3673BGKNAzp_uafU_6ekKMvElhCjrxiTVSxdMX6__GuiKD_h45_z-3WzAbuvJ5zTt6o5BLRUe1aEs4zhDWffWJBvXHAADy6loiprV0uXA26moAcpO6NkfiV7OJfpR1vOLB0jbE2vGAcpuDh4aiQaaxRJwzm4kS0zZdWo3SwudYqmWGCcAxEyItwGUeZ0MA20GqXLNSTR0p0AIdPVyiRPIgND73yCGa4tXO_P8yqnOlQIrKI6B-0-93zmJSdB_hByzZtCFfxr4IbRrLegygMHYgLUX0Z1H-NnRGuFIgr4IEP5DhFTBlOcgsdHtG3gkN57lCnO2Dymv3tjRfHjY-SiMn14h5sYDSbOAH65dpOdt59jnXEdP27HO_hUSt2eV3Yb6AUiXC4406fwXc4EhcI3Z2bJp6UoslOfGGZNqnwXfHsvEyHCezzXpIwYNRnGMKEveML7eZ-5rld-Kj6sqifn8QW9tnmMLcrQJJmk7QlQiZfp2E-HSVcnbQPEWQzTtiXjRwZDpDN5PXzvlmit1vTR0Vdu621RxixwNtjLgNc4S5xaqBsJmQ6AkdREaLnkkPsC4yQQ6XxlN7LH2YSXT7WULqLT41cDfWEfEbF4T-YPvDf-l43qjRpnyX5MBWrCe4pX_pCfJJ-NdV0xnjcFnvQoGrxss127Fv1dWLMpzZDTamNPgpdYddTlk0HWGBp8BHg4Vv2OiNtdMBhof_313cuuNVWdRl8t6Xjna9BTaGPkO1SDEWDkBymaDfOalzSPmb7MtRI0JQlMILo8Kd60at4U57beA3hBRUFqi_NOgD3-mvmTnCOOgH1klEUcPdZWoWrmMVi937LJr--LemyVLs6Xp9GfCwHy-WBwKm8q2unKqlFT2wy3gyQtcyQzCUipdbHR-6co048nCtOtSAaScPZk748IJB6mHGmCnoMt1Y5oRG1DGrag6wqi06lg</t>
  </si>
  <si>
    <t>FDLSC-CPS-785-2025</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</si>
  <si>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</si>
  <si>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CLÍNICA VETERINARIA VISIÓN DE COLOMBIA S.A.S.</t>
  </si>
  <si>
    <t>CR 69 6 A 65</t>
  </si>
  <si>
    <t>Elaboró aspectos técnicos y estructuro documentos precontractuales FIRMA Ángela Ximena Conto Muñoz CPS 029-2025 Revisó aspectos técnicos Juan Javier Romero Páez CPS 028 - 2025 Revisó aspectos técnicos Yury Camila López Mazutier CPS 632 - 2025 Revisó y aprobó aspectos técnicos Esthefany Chaverra Mosquera CPS-083-2025 Asesora del despacho Estructuró y revisó aspectos jurídicos Alejandra Gonzalez Mahecha CPS-341-2025, Procesos de Selección Revisó aspectos técnicos Paola Yara Palencia CPS-305-2025, Procesos de Selección</t>
  </si>
  <si>
    <t>https://community.secop.gov.co/Public/Tendering/OpportunityDetail/Index?noticeUID=CO1.NTC.8708167&amp;isFromPublicArea=True&amp;isModal=False</t>
  </si>
  <si>
    <t>DOS CUENTAS RADICADAS POR VALOR DE $320.191.987</t>
  </si>
  <si>
    <t>FDLSC-CS-791-2025</t>
  </si>
  <si>
    <t>SEGURO</t>
  </si>
  <si>
    <t>CONTRATAR UNA COMPAÑÍA ASEGURADORA, AVALADA POR LA SUPERINTENDENCIA FINANCIERA DE COLOMBIA, QUE OFREZCA LOS SEGUROS QUE AMPAREN LOS BIENES MUEBLES E INMUEBLES, Y EN GENERAL EL PATRIMONIO DEL FONDO DE DESARROLLO LOCAL DE SAN CRISTÓBAL; DE CONFORMIDAD CON LAS ESPECIFICACIONES TÉCNICAS DESCRITAS EN LOS PLIEGOS DE CONDICIONES</t>
  </si>
  <si>
    <t>Aseguradora Solidaria de Colombia Entidad Cooperativa.</t>
  </si>
  <si>
    <t>CL 100 9 A 45 P 12</t>
  </si>
  <si>
    <t>Elaboró: Revisó: Aprobó: Revisó: Revisó: Revisó: Revisó: Aprobó: Pizano Echeverri Asociados Ltda. – CIS 363 -2022 – Intermediario de Seguros Diana Constanza Reina Moreno – Contratista Almacén. Essy Ximena Arevalo Torres– Contratista. Oficina de Planeación. Andrea Aguirre Rueda – Contratista Oficina Contratación Wilmer Fernando Pinzón - Contratista Oficina Contratación Paola Yara- Contratista Oficina Contratación Erica Vargas - Contratista Oficina Contratación Mauricio Barragán – Contratista Despacho</t>
  </si>
  <si>
    <t>https://community.secop.gov.co/Public/Tendering/OpportunityDetail/Index?noticeUID=CO1.NTC.8811771&amp;isFromPublicArea=True&amp;isModal=False</t>
  </si>
  <si>
    <t>DOS CUENTAS RADOICADAS POR VALOR DE $164.763.075 Y $3.830.192</t>
  </si>
  <si>
    <t>a. Número total de contratos directos por encima de dicho umbral suscritos por  cada entidad distrital en las vigencias 2023, 2024 y lo corrido de 2026, y el valor  agregado que representan frente al total de la contratación de cada entidad en cada vigencia.</t>
  </si>
  <si>
    <t>No Localidad</t>
  </si>
  <si>
    <t xml:space="preserve">No total de todas las modalidades contractuales </t>
  </si>
  <si>
    <t>Valor total de todas las modalidades contractuales</t>
  </si>
  <si>
    <t>Nº contratos directos &gt;500 SMMLV</t>
  </si>
  <si>
    <t>Valor total contratos directos &gt;500</t>
  </si>
  <si>
    <t>% que representan</t>
  </si>
  <si>
    <t>c. Contratistas personas naturales o jurídicas que hayan suscrito dos (2) o más  contratos directos superiores a 500 SMMLV con la misma entidad distrital en un  período de doce (12) meses, indicando el valor acumulado de dichos contratos.</t>
  </si>
  <si>
    <t xml:space="preserve">Contratista </t>
  </si>
  <si>
    <t>Nº contratos directos &gt;500</t>
  </si>
  <si>
    <t>Valor acumulado</t>
  </si>
  <si>
    <t>SECRETARÍA DISTRITAL DE INTEGRACIÓN SOCIAL</t>
  </si>
  <si>
    <t>d. Contratos directos celebrados con personas jurídicas creadas con menos de dos (2) años de anterioridad a la fecha de suscripción del contrato, indicando el  objeto, el valor y la entidad contratante.</t>
  </si>
  <si>
    <t>Fecha de creación contratista</t>
  </si>
  <si>
    <t>Tiempo de Antiguedad</t>
  </si>
  <si>
    <t xml:space="preserve">Fecha de contrato </t>
  </si>
  <si>
    <t>Valor del contrato</t>
  </si>
  <si>
    <t>b. Contratos cuyo valor inicial era inferior a 500 SMMLV pero que, tras una o más adiciones, superaron dicho umbral, indicando si la adición implicó un cambio de régimen de contratación aplicable y si se realizaron los ajustes procedimentales correspondientes.</t>
  </si>
  <si>
    <t>No de contrato</t>
  </si>
  <si>
    <t>Valor inicial</t>
  </si>
  <si>
    <t>Valor adición</t>
  </si>
  <si>
    <t>¿La adición implicó un cambio de regimen de contratación?</t>
  </si>
  <si>
    <t>¿Se realizaron los ajustes procedimentales correspondientes?</t>
  </si>
  <si>
    <t>La adición se justifica por el avance del contrato a monto agotable y la necesidad de garantizar la continuidad del mantenimiento del parque automotor. No supera el 50% ni cambia el régimen de contratación.</t>
  </si>
  <si>
    <t>.</t>
  </si>
  <si>
    <t>c.Contratos que han sido prorrogados en plazo en dos (2) o más ocasiones, indicando el plazo inicial, los plazos prorrogados acumulados, las razones institucionales de cada prórroga y si el supervisor o interventor alertó sobre riesgos de incumplimiento.</t>
  </si>
  <si>
    <t>Plazo Inicial</t>
  </si>
  <si>
    <t>Cuantas prorrogas acumuló</t>
  </si>
  <si>
    <t>Plazo total de prorrogas</t>
  </si>
  <si>
    <t>Razones institucionales de cada prorroga</t>
  </si>
  <si>
    <t>El supervisor o interventor alertó sobre riesgos de incumplimiento.</t>
  </si>
  <si>
    <t>Prórroga para garantizar la continuidad del servicio de mantenimiento, dado que el contrato contaba con recursos disponibles; 2. Prórroga requerida para garantizar la ejecución financiera del contrato y la continuidad del servicio; 3. Prórroga necesaria para culminar la ejecución del contrato y asegurar la continuidad del servicio</t>
  </si>
  <si>
    <t>Las prórrogas se justifican institucionalmente en la necesidad de garantizar el cumplimiento del objeto contractual conforme a los principios de la Ley 80 de 1993, especialmente planeación, eficiencia y responsabilidad. La primera prórroga obedece a ajustes en el cronograma operativo derivados de la aprobación de planes y fichas técnicas en comité. Las prórrogas siguientes responden al incremento no previsto del alcance del proyecto (de 130 a 250 beneficiarios), la mayor complejidad operativa y logística de las incubadoras de ideas de negocio, la necesidad de asegurar la entrega total de bienes e insumos y la correcta ejecución de actividades finales como ferias, graduaciones y liquidación contractual, garantizando así el interés general y la adecuada ejecución del gasto público.</t>
  </si>
  <si>
    <t>Las prórrogas se fundamentan en la necesidad de garantizar la continuidad del servicio público de deporte, recreación y actividad física, en aplicación del principio de continuidad del servicio. La primera prórroga se justifica en ajustes del cronograma operativo y en la necesidad de alinear la ejecución con la programación real de actividades y contratación de terceros. La segunda prórroga responde al cierre efectivo de actividades, entrega de elementos deportivos, cumplimiento de indicadores y desarrollo de procesos de supervisión y liquidación contractual, asegurando la ejecución integral del objeto contractual sin afectar a la comunidad beneficiaria.</t>
  </si>
  <si>
    <t>Las prórrogas obedecen a razones institucionales relacionadas con la necesidad de garantizar el cumplimiento integral del objeto contractual bajo los principios de eficiencia, planeación y responsabilidad contractual. Se justifican en retrasos logísticos y operativos derivados de factores externos como recesos académicos, vacaciones de proveedores, demoras en importaciones y disponibilidad de insumos, así como en la necesidad de asegurar la entrega completa de bienes y servicios. La ampliación del plazo permite culminar adecuadamente la ejecución, realizar el cierre administrativo y garantizar la satisfacción del interés general sin generar adiciones presupuestales.</t>
  </si>
  <si>
    <t>El contrato presenta tres prórrogas de plazo. La primera prórroga responde a la necesidad de ajustar la ejecución inicial para permitir el avance de actividades contractuales conforme a la planeación operativa. La segunda prórroga se justifica en la continuidad de la ejecución de los componentes del proyecto, ampliando el plazo para garantizar la instalación y desarrollo de actividades pedagógicas y tecnológicas. La tercera prórroga se fundamenta en la necesidad de culminar el componente de videovigilancia, el cual depende de factores externos e interinstitucionales no imputables al contratista, como la gestión de comodatos con Juntas de Acción Comunal, validaciones en SECOP II, expedición de pólizas y coordinación con entidades distritales (C4). En términos institucionales, las prórrogas se sustentan en los principios de continuidad del servicio, planeación, coordinación interinstitucional y cumplimiento del objeto contractual, garantizando la adecuada ejecución del proyecto sin modificación del valor ni del objeto contractual.</t>
  </si>
  <si>
    <t>se justifica en la necesidad de culminar integralmente las acciones de prevención de violencias y fortalecimiento del empoderamiento familiar en la localidad de San Cristóbal. Durante la ejecución se presentaron dificultades técnicas en las plataformas RUNT y SIM, retrasos en procesos de formación y certificación de beneficiarias, y baja adherencia de algunas familias a la Estrategia de Orientación Familiar, lo que obligó a implementar reprogramaciones, acompañamiento virtual y visitas domiciliarias sin lograr aún plena participación. Adicionalmente, se requiere finalizar actividades pendientes relacionadas con 20 familias y la expedición de 52 licencias, así como consolidar el cierre técnico, administrativo y documental del convenio. Estas circunstancias externas y operativas hacen necesario ampliar el plazo por dos (2) meses para garantizar el cumplimiento total del objeto contractual, el logro de metas y el cierre adecuado del proyecto sin adición presupuestal.</t>
  </si>
  <si>
    <t>d.Entidades con mayor proporción de contratos adicionados frente al total de su contratación, identificando si existe algún patrón de subdivisión artificial de contratos para eludir modalidades de selección de mayor exigencia competitiva.</t>
  </si>
  <si>
    <t>Nº contratos &gt;500</t>
  </si>
  <si>
    <t>Nº contratos con adiciones</t>
  </si>
  <si>
    <t>% adicionados</t>
  </si>
  <si>
    <t>NO EXISTE UN PATRON DE SUBDIVISIÓN ARTIFICIAL DE CONTRATOS</t>
  </si>
  <si>
    <t>4.Con el propósito de identificar patrones de concentración indebida de la contratación pública distrital, sírvase informar:
a. Los diez (10) contratistas (personas naturales o jurídicas) que mayor valor acumulado en contratos superiores a 500 SMMLV han concentrado en el Distrito Capital durante las vigencias 2023, 2024 y 2025 en conjunto, indicando las entidades contratantes, los objetos y los valores de cada contrato.</t>
  </si>
  <si>
    <t>Puesto</t>
  </si>
  <si>
    <t>Contratista</t>
  </si>
  <si>
    <t>Tipo (PN/PJ)</t>
  </si>
  <si>
    <t>No contratos &gt;500</t>
  </si>
  <si>
    <t>Valor total contratado</t>
  </si>
  <si>
    <t>4.Con el propósito de identificar patrones de concentración indebida de la contratación pública distrital, sírvase informar:
d. Inhabilidades e incompatibilidades reportadas o identificadas en contratistas del Distrito durante las vigencias indicadas: número, entidad, tipo de inhabilidad y medida adoptada (terminación unilateral, denuncia, otro).</t>
  </si>
  <si>
    <t>Tipo de inhabilidad e incompatibilidad</t>
  </si>
  <si>
    <t>Medida Adoptada</t>
  </si>
  <si>
    <t>5. Sírvase certificar, para los contratos superiores a 500 SMMLV:</t>
  </si>
  <si>
    <t>Tipo de incumplimiento</t>
  </si>
  <si>
    <t>Valor estimado del perjuicio</t>
  </si>
  <si>
    <t>Estado del Proceso Sancionatrio</t>
  </si>
  <si>
    <t>Tipo (Garantía / Cláusula penal)</t>
  </si>
  <si>
    <t>Valor reclamado</t>
  </si>
  <si>
    <t>Valor efectivamente recaudado</t>
  </si>
  <si>
    <t>Nombre aseguradora</t>
  </si>
  <si>
    <t>5. Sírvase certificar, para los contratos superiores a 500 SMMLV:                                                                                                                                                                                                                         5.d. Contratos que han sido objeto de hallazgo con incidencia fiscal por parte de la Contraloría de Bogotá D.C. en las últimas tres (3) vigencias, indicando el valor del hallazgo, la entidad, el contratista y el estado del proceso de responsabilidad fiscal*        *La información que se reporte debe coincidir con lo reportado en SIVICOF</t>
  </si>
  <si>
    <t>Valor del hallazgo fiscal</t>
  </si>
  <si>
    <t>Ente de control</t>
  </si>
  <si>
    <t>Estado del proceso de responsabilidad fiscal</t>
  </si>
  <si>
    <t>6. Sírvase informar, para los convenios o contratos de asociación suscritos por entidades distritales con organizaciones sociales, fundaciones, corporaciones o entidades sin ánimo de lucro por valor superior a 500 SMMLV:</t>
  </si>
  <si>
    <t>Tipo de instrumento</t>
  </si>
  <si>
    <t xml:space="preserve">Organización ESAL </t>
  </si>
  <si>
    <t>Objeto del convenio</t>
  </si>
  <si>
    <t>Valor del convenio</t>
  </si>
  <si>
    <t>Plazo (MESES)</t>
  </si>
  <si>
    <t>Capacidad técnica verificada (SI/NO)</t>
  </si>
  <si>
    <t>Capacidad financiera verificada (SI/NO)</t>
  </si>
  <si>
    <t xml:space="preserve"> Capacidad administrativa verificada (SI/NO) </t>
  </si>
  <si>
    <t>Consta verificación en expediente (SI/NO)</t>
  </si>
  <si>
    <t>% cumplimiento de metas</t>
  </si>
  <si>
    <t>Observaciones de supervisión</t>
  </si>
  <si>
    <t>Medidas adoptadas ante incumplimientos</t>
  </si>
  <si>
    <t>Ninguna</t>
  </si>
  <si>
    <t>CONVENIO DE ASOCIACIÓN</t>
  </si>
  <si>
    <t>CONTRATO DE ASOCIACIÓN</t>
  </si>
  <si>
    <t>CONVENIO DE COOPERACIÓN</t>
  </si>
  <si>
    <t>CONTRATO ESPECIAL CON ESAL</t>
  </si>
  <si>
    <t>OTRO (ESPECIFICAR EN OBSERVACIONES)</t>
  </si>
  <si>
    <t>AGENCIA DISTRITAL PARA LA EDUCACION SUPE RIOR LA CIENCIA Y LA TECNOLOGIA "ATENEA"</t>
  </si>
  <si>
    <t>ROTORR-MOTOR DE INNOVACIÓN</t>
  </si>
  <si>
    <t>CORPORACIÓN AGENCIA NACIONAL DE GOBIERNO DIGITAL</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</si>
  <si>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</si>
  <si>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</si>
  <si>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EL CONVENIO QUE SE PRETENDE CELEBRAR TENDRÁ POR OBJETO AUNAR ESFUERZOS PARA LA IMPLEMENTACIÓN DE LAS INICIATIVAS PRIORIZADAS EN LOS PRESUPUESTOS PARTICIPATIVOS, ORIENTADAS A LA PREVENCIÓN DEL FEMINICIDIO, LA VIOLENCIAINTRAFAMILIAR, SEXUAL Y OTRAS VULNERACIONES, ASÍ COMO AL FORTALECIMIENTO DE LAS ESTRATEGIAS DE CUIDADO Y LA PROMOCIÓN DE LOS DERECHOS DE LAS MUJERES, NIÑOS, NIÑAS, ADOLESCENTES Y SUS FAMILIAS. DICHAS ACCIONES SE DESARROLLARÁN MEDIANTE ACTIVIDADES PEDAGÓGICAS, RECREATIVAS, DEPORTIVAS Y FORMATIVAS, JUNTO CON PROCESOS COMUNITARIOS DE SENSIBILIZACIÓN, FORMACIÓN, FORTALECIMIENTO DE CAPACIDADES LOCALES Y PROMOCIÓN DE DERECHOS, EN EL MARCO DEL PLAN DE DESARROLLO LOCAL SAN CRISTÓBAL, TERRITORIO DE OPORTUNIDADES, CAMINA SEGURA, CON ENFOQUE TERRITORIAL, DIFERENCIAL E INTERSECCIONAL.</t>
  </si>
  <si>
    <t>2513 Días</t>
  </si>
  <si>
    <t>8 Meses 25 Días</t>
  </si>
  <si>
    <t>819-2025</t>
  </si>
  <si>
    <t>805-2025</t>
  </si>
  <si>
    <t>716-2025</t>
  </si>
  <si>
    <t>627-2025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</si>
</sst>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_-[$$-240A]\ * #,##0_-;\-[$$-240A]\ * #,##0_-;_-[$$-240A]\ * &quot;-&quot;_-;_-@_-"/>
    <numFmt numFmtId="165" formatCode="_-&quot;$&quot;\ * #,##0_-;\-&quot;$&quot;\ * #,##0_-;_-&quot;$&quot;\ * &quot;-&quot;??_-;_-@_-"/>
    <numFmt numFmtId="166" formatCode="#,##0_ ;\-#,##0\ "/>
    <numFmt numFmtId="167" formatCode="[$$-240A]\ #,##0"/>
    <numFmt numFmtId="168" formatCode="&quot;$&quot;\ #,##0"/>
    <numFmt numFmtId="169" formatCode="_-[$$-409]* #,##0_ ;_-[$$-409]* \-#,##0\ ;_-[$$-409]* &quot;-&quot;??_ ;_-@_ "/>
  </numFmts>
  <fonts count="12" x14ac:knownFonts="1">
    <font>
      <sz val="11"/>
      <color theme="1"/>
      <name val="Aptos Narrow"/>
      <family val="2"/>
      <scheme val="minor"/>
    </font>
    <font>
      <sz val="11"/>
      <color theme="1"/>
      <name val="Garamond"/>
      <family val="1"/>
    </font>
    <font>
      <b/>
      <sz val="11"/>
      <color theme="0"/>
      <name val="Garamond"/>
      <family val="1"/>
    </font>
    <font>
      <sz val="11"/>
      <color theme="1"/>
      <name val="Aptos Narrow"/>
      <family val="2"/>
      <scheme val="minor"/>
    </font>
    <font>
      <b/>
      <sz val="11"/>
      <color theme="1"/>
      <name val="Garamond"/>
      <family val="1"/>
    </font>
    <font>
      <sz val="8"/>
      <name val="Aptos Narrow"/>
      <family val="2"/>
      <scheme val="minor"/>
    </font>
    <font>
      <sz val="11"/>
      <color rgb="FF000000"/>
      <name val="Garamond"/>
      <family val="1"/>
    </font>
    <font>
      <u/>
      <sz val="11"/>
      <color theme="10"/>
      <name val="Aptos Narrow"/>
      <family val="2"/>
      <scheme val="minor"/>
    </font>
    <font>
      <sz val="11"/>
      <name val="Garamond"/>
      <family val="1"/>
    </font>
    <font>
      <sz val="11"/>
      <color theme="0"/>
      <name val="Garamond"/>
      <family val="1"/>
    </font>
    <font>
      <u/>
      <sz val="11"/>
      <color rgb="FF0070C0"/>
      <name val="Garamond"/>
      <family val="1"/>
    </font>
    <font>
      <sz val="11"/>
      <color rgb="FF0070C0"/>
      <name val="Garamond"/>
      <family val="1"/>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6">
    <xf numFmtId="0" fontId="0"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0" fontId="7" fillId="0" borderId="0" applyNumberFormat="0" applyFill="0" applyBorder="0" applyAlignment="0" applyProtection="0"/>
    <xf numFmtId="0" fontId="7" fillId="0" borderId="0" applyNumberFormat="0" applyFill="0" applyBorder="0" applyAlignment="0" applyProtection="0"/>
  </cellStyleXfs>
  <cellXfs count="136">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1" applyNumberFormat="1" applyFont="1" applyBorder="1" applyAlignment="1">
      <alignment horizontal="center" vertical="center" wrapText="1"/>
    </xf>
    <xf numFmtId="165" fontId="1" fillId="0" borderId="1" xfId="1" applyNumberFormat="1" applyFont="1" applyBorder="1" applyAlignment="1">
      <alignment horizontal="center" vertical="center" wrapText="1"/>
    </xf>
    <xf numFmtId="0" fontId="1" fillId="0" borderId="1" xfId="2" applyNumberFormat="1" applyFont="1" applyBorder="1" applyAlignment="1">
      <alignment horizontal="center" vertical="center" wrapText="1"/>
    </xf>
    <xf numFmtId="0" fontId="1" fillId="0" borderId="0" xfId="0" applyFont="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0" xfId="0" applyAlignment="1">
      <alignment horizontal="center" vertical="center"/>
    </xf>
    <xf numFmtId="168" fontId="2" fillId="2" borderId="1" xfId="0" applyNumberFormat="1" applyFont="1" applyFill="1" applyBorder="1" applyAlignment="1">
      <alignment horizontal="center" vertical="center" wrapText="1"/>
    </xf>
    <xf numFmtId="168" fontId="0" fillId="0" borderId="0" xfId="0" applyNumberFormat="1"/>
    <xf numFmtId="0" fontId="2" fillId="2" borderId="7" xfId="0" applyFont="1" applyFill="1" applyBorder="1" applyAlignment="1">
      <alignment horizontal="center" vertical="center" wrapText="1"/>
    </xf>
    <xf numFmtId="168" fontId="1" fillId="0" borderId="0" xfId="0" applyNumberFormat="1" applyFont="1" applyAlignment="1">
      <alignment horizontal="center" vertical="center" wrapText="1"/>
    </xf>
    <xf numFmtId="0" fontId="8" fillId="0" borderId="1" xfId="3" applyFont="1" applyBorder="1" applyAlignment="1">
      <alignment horizontal="center" vertical="center"/>
    </xf>
    <xf numFmtId="0" fontId="8" fillId="0" borderId="4" xfId="3" applyFont="1" applyBorder="1" applyAlignment="1">
      <alignment horizontal="center" vertical="center"/>
    </xf>
    <xf numFmtId="0" fontId="9" fillId="0" borderId="0" xfId="0" applyFont="1" applyAlignment="1">
      <alignment horizontal="center" vertical="center" wrapText="1"/>
    </xf>
    <xf numFmtId="0" fontId="11" fillId="0" borderId="0" xfId="0" applyFont="1" applyAlignment="1">
      <alignment horizontal="center" vertical="center" wrapText="1"/>
    </xf>
    <xf numFmtId="168" fontId="2" fillId="2" borderId="10"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9" xfId="0" applyFont="1" applyBorder="1" applyAlignment="1">
      <alignment horizontal="left" vertical="center"/>
    </xf>
    <xf numFmtId="0" fontId="8" fillId="0" borderId="1" xfId="0" applyFont="1" applyBorder="1" applyAlignment="1">
      <alignment horizontal="left" vertical="center"/>
    </xf>
    <xf numFmtId="0" fontId="8" fillId="0" borderId="1" xfId="3" applyFont="1" applyBorder="1" applyAlignment="1">
      <alignment horizontal="left" vertical="center"/>
    </xf>
    <xf numFmtId="14" fontId="8" fillId="0" borderId="1" xfId="3" applyNumberFormat="1" applyFont="1" applyBorder="1" applyAlignment="1">
      <alignment horizontal="left" vertical="center"/>
    </xf>
    <xf numFmtId="168" fontId="8" fillId="0" borderId="1" xfId="3" applyNumberFormat="1" applyFont="1" applyBorder="1" applyAlignment="1">
      <alignment horizontal="left" vertical="center"/>
    </xf>
    <xf numFmtId="167" fontId="8" fillId="0" borderId="1" xfId="3" applyNumberFormat="1" applyFont="1" applyBorder="1" applyAlignment="1">
      <alignment horizontal="left" vertical="center"/>
    </xf>
    <xf numFmtId="10" fontId="8" fillId="0" borderId="1" xfId="3" applyNumberFormat="1" applyFont="1" applyBorder="1" applyAlignment="1">
      <alignment horizontal="left" vertical="center"/>
    </xf>
    <xf numFmtId="0" fontId="10" fillId="0" borderId="1" xfId="4" applyFont="1" applyFill="1" applyBorder="1" applyAlignment="1">
      <alignment horizontal="left" vertical="center"/>
    </xf>
    <xf numFmtId="0" fontId="8" fillId="0" borderId="10" xfId="0" applyFont="1" applyBorder="1" applyAlignment="1">
      <alignment horizontal="left" vertical="center"/>
    </xf>
    <xf numFmtId="0" fontId="8" fillId="0" borderId="0" xfId="0" applyFont="1" applyAlignment="1">
      <alignment horizontal="left" vertical="center"/>
    </xf>
    <xf numFmtId="0" fontId="10" fillId="0" borderId="1" xfId="5" applyFont="1" applyFill="1" applyBorder="1" applyAlignment="1">
      <alignment horizontal="left" vertical="center"/>
    </xf>
    <xf numFmtId="9" fontId="8" fillId="0" borderId="1" xfId="3" applyNumberFormat="1" applyFont="1" applyBorder="1" applyAlignment="1">
      <alignment horizontal="left" vertical="center"/>
    </xf>
    <xf numFmtId="3" fontId="8" fillId="0" borderId="1" xfId="3" applyNumberFormat="1" applyFont="1" applyBorder="1" applyAlignment="1">
      <alignment horizontal="left" vertical="center"/>
    </xf>
    <xf numFmtId="14" fontId="8" fillId="0" borderId="1" xfId="0" applyNumberFormat="1" applyFont="1" applyBorder="1" applyAlignment="1">
      <alignment horizontal="left" vertical="center"/>
    </xf>
    <xf numFmtId="1" fontId="8" fillId="0" borderId="1" xfId="0" applyNumberFormat="1" applyFont="1" applyBorder="1" applyAlignment="1">
      <alignment horizontal="left" vertical="center"/>
    </xf>
    <xf numFmtId="168" fontId="8" fillId="0" borderId="1" xfId="0" applyNumberFormat="1" applyFont="1" applyBorder="1" applyAlignment="1">
      <alignment horizontal="left" vertical="center"/>
    </xf>
    <xf numFmtId="49" fontId="8" fillId="0" borderId="1" xfId="0" applyNumberFormat="1"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4" xfId="3" applyFont="1" applyBorder="1" applyAlignment="1">
      <alignment horizontal="left" vertical="center"/>
    </xf>
    <xf numFmtId="0" fontId="8" fillId="4" borderId="1" xfId="0" applyFont="1" applyFill="1" applyBorder="1" applyAlignment="1">
      <alignment horizontal="left" vertical="center"/>
    </xf>
    <xf numFmtId="0" fontId="8" fillId="4" borderId="10" xfId="0" applyFont="1" applyFill="1" applyBorder="1" applyAlignment="1">
      <alignment horizontal="left" vertical="center"/>
    </xf>
    <xf numFmtId="0" fontId="8" fillId="3" borderId="0" xfId="0" applyFont="1" applyFill="1" applyAlignment="1">
      <alignment horizontal="left" vertical="center"/>
    </xf>
    <xf numFmtId="0" fontId="8" fillId="3" borderId="9" xfId="0" applyFont="1" applyFill="1" applyBorder="1" applyAlignment="1">
      <alignment horizontal="left" vertical="center"/>
    </xf>
    <xf numFmtId="0" fontId="8" fillId="3" borderId="1" xfId="0" applyFont="1" applyFill="1" applyBorder="1" applyAlignment="1">
      <alignment horizontal="left" vertical="center"/>
    </xf>
    <xf numFmtId="0" fontId="8" fillId="3" borderId="1" xfId="3" applyFont="1" applyFill="1" applyBorder="1" applyAlignment="1">
      <alignment horizontal="left" vertical="center"/>
    </xf>
    <xf numFmtId="1" fontId="8" fillId="3" borderId="1" xfId="0" applyNumberFormat="1" applyFont="1" applyFill="1" applyBorder="1" applyAlignment="1">
      <alignment horizontal="left" vertical="center"/>
    </xf>
    <xf numFmtId="14" fontId="8" fillId="3" borderId="1" xfId="0" applyNumberFormat="1" applyFont="1" applyFill="1" applyBorder="1" applyAlignment="1">
      <alignment horizontal="left" vertical="center"/>
    </xf>
    <xf numFmtId="168" fontId="8" fillId="3" borderId="1" xfId="0" applyNumberFormat="1" applyFont="1" applyFill="1" applyBorder="1" applyAlignment="1">
      <alignment horizontal="left" vertical="center"/>
    </xf>
    <xf numFmtId="9" fontId="8" fillId="3" borderId="1" xfId="0" applyNumberFormat="1" applyFont="1" applyFill="1" applyBorder="1" applyAlignment="1">
      <alignment horizontal="left" vertical="center"/>
    </xf>
    <xf numFmtId="169" fontId="10" fillId="3" borderId="1" xfId="4" applyNumberFormat="1" applyFont="1" applyFill="1" applyBorder="1" applyAlignment="1">
      <alignment horizontal="left" vertical="center"/>
    </xf>
    <xf numFmtId="168" fontId="8" fillId="0" borderId="0" xfId="0" applyNumberFormat="1" applyFont="1" applyAlignment="1">
      <alignment horizontal="left" vertical="center"/>
    </xf>
    <xf numFmtId="169" fontId="8" fillId="3" borderId="1" xfId="0" applyNumberFormat="1" applyFont="1" applyFill="1" applyBorder="1" applyAlignment="1">
      <alignment horizontal="left" vertical="center"/>
    </xf>
    <xf numFmtId="168" fontId="8" fillId="0" borderId="1" xfId="3" applyNumberFormat="1" applyFont="1" applyBorder="1" applyAlignment="1">
      <alignment horizontal="right" vertical="center"/>
    </xf>
    <xf numFmtId="169" fontId="8" fillId="0" borderId="1" xfId="0" applyNumberFormat="1" applyFont="1" applyBorder="1" applyAlignment="1">
      <alignment horizontal="right" vertical="center"/>
    </xf>
    <xf numFmtId="169" fontId="8" fillId="3" borderId="1" xfId="0" applyNumberFormat="1" applyFont="1" applyFill="1" applyBorder="1" applyAlignment="1">
      <alignment horizontal="right" vertical="center"/>
    </xf>
    <xf numFmtId="0" fontId="10" fillId="3" borderId="1" xfId="4" applyFont="1" applyFill="1" applyBorder="1" applyAlignment="1">
      <alignment horizontal="left" vertical="center"/>
    </xf>
    <xf numFmtId="0" fontId="1" fillId="3" borderId="1" xfId="0" applyFont="1" applyFill="1" applyBorder="1" applyAlignment="1">
      <alignment horizontal="left" vertical="center"/>
    </xf>
    <xf numFmtId="49" fontId="8" fillId="3" borderId="1" xfId="0" applyNumberFormat="1" applyFont="1" applyFill="1" applyBorder="1" applyAlignment="1">
      <alignment horizontal="left" vertical="center"/>
    </xf>
    <xf numFmtId="168" fontId="8" fillId="3" borderId="1" xfId="0" applyNumberFormat="1" applyFont="1" applyFill="1" applyBorder="1" applyAlignment="1">
      <alignment horizontal="right" vertical="center"/>
    </xf>
    <xf numFmtId="49" fontId="11" fillId="3" borderId="1" xfId="0" applyNumberFormat="1" applyFont="1" applyFill="1" applyBorder="1" applyAlignment="1">
      <alignment horizontal="left" vertical="center"/>
    </xf>
    <xf numFmtId="168" fontId="8" fillId="3" borderId="0" xfId="0" applyNumberFormat="1" applyFont="1" applyFill="1" applyAlignment="1">
      <alignment horizontal="left" vertical="center"/>
    </xf>
    <xf numFmtId="0" fontId="10" fillId="3" borderId="1" xfId="5" applyFont="1" applyFill="1" applyBorder="1" applyAlignment="1">
      <alignment horizontal="left" vertical="center"/>
    </xf>
    <xf numFmtId="2" fontId="8" fillId="3" borderId="1" xfId="0" applyNumberFormat="1" applyFont="1" applyFill="1" applyBorder="1" applyAlignment="1">
      <alignment horizontal="left" vertical="center"/>
    </xf>
    <xf numFmtId="14" fontId="8" fillId="3" borderId="1" xfId="3" applyNumberFormat="1" applyFont="1" applyFill="1" applyBorder="1" applyAlignment="1">
      <alignment horizontal="left" vertical="center"/>
    </xf>
    <xf numFmtId="168" fontId="8" fillId="3" borderId="1" xfId="3" applyNumberFormat="1" applyFont="1" applyFill="1" applyBorder="1" applyAlignment="1">
      <alignment horizontal="right" vertical="center"/>
    </xf>
    <xf numFmtId="168" fontId="8" fillId="3" borderId="1" xfId="3" applyNumberFormat="1" applyFont="1" applyFill="1" applyBorder="1" applyAlignment="1">
      <alignment horizontal="left" vertical="center"/>
    </xf>
    <xf numFmtId="49" fontId="10" fillId="3" borderId="1" xfId="4" applyNumberFormat="1" applyFont="1" applyFill="1" applyBorder="1" applyAlignment="1">
      <alignment horizontal="left" vertical="center"/>
    </xf>
    <xf numFmtId="0" fontId="7" fillId="3" borderId="1" xfId="5" applyFill="1" applyBorder="1" applyAlignment="1">
      <alignment horizontal="left" vertical="center"/>
    </xf>
    <xf numFmtId="0" fontId="1" fillId="0" borderId="9" xfId="0" applyFont="1" applyBorder="1" applyAlignment="1">
      <alignment horizontal="center" vertical="center"/>
    </xf>
    <xf numFmtId="166" fontId="1" fillId="0" borderId="1" xfId="0" applyNumberFormat="1" applyFont="1" applyBorder="1" applyAlignment="1">
      <alignment horizontal="center" vertical="center"/>
    </xf>
    <xf numFmtId="164" fontId="1" fillId="4" borderId="1" xfId="0" applyNumberFormat="1" applyFont="1" applyFill="1" applyBorder="1" applyAlignment="1">
      <alignment horizontal="center" vertical="center"/>
    </xf>
    <xf numFmtId="0" fontId="1" fillId="0" borderId="1" xfId="0" applyFont="1" applyBorder="1" applyAlignment="1">
      <alignment horizontal="left" vertical="center"/>
    </xf>
    <xf numFmtId="168" fontId="1" fillId="0" borderId="10" xfId="1" applyNumberFormat="1" applyFont="1" applyBorder="1" applyAlignment="1">
      <alignment horizontal="center" vertical="center"/>
    </xf>
    <xf numFmtId="168" fontId="1" fillId="0" borderId="10" xfId="0" applyNumberFormat="1"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9" fontId="1" fillId="0" borderId="1" xfId="2" applyFont="1" applyBorder="1" applyAlignment="1">
      <alignment horizontal="center" vertical="center"/>
    </xf>
    <xf numFmtId="9" fontId="1" fillId="0" borderId="1" xfId="2" applyFont="1" applyBorder="1" applyAlignment="1">
      <alignment horizontal="left" vertical="center"/>
    </xf>
    <xf numFmtId="0" fontId="1" fillId="0" borderId="9" xfId="0" applyFont="1" applyBorder="1" applyAlignment="1">
      <alignment vertical="center"/>
    </xf>
    <xf numFmtId="0" fontId="1" fillId="0" borderId="1" xfId="0" applyFont="1" applyBorder="1" applyAlignment="1">
      <alignment vertical="center"/>
    </xf>
    <xf numFmtId="165" fontId="1" fillId="0" borderId="1" xfId="1" applyNumberFormat="1" applyFont="1" applyBorder="1" applyAlignment="1">
      <alignment vertical="center"/>
    </xf>
    <xf numFmtId="9" fontId="1" fillId="0" borderId="1" xfId="2" applyFont="1" applyBorder="1" applyAlignment="1">
      <alignment vertical="center"/>
    </xf>
    <xf numFmtId="0" fontId="1" fillId="0" borderId="10" xfId="0" applyFont="1" applyBorder="1" applyAlignment="1">
      <alignment vertical="center"/>
    </xf>
    <xf numFmtId="0" fontId="1" fillId="0" borderId="0" xfId="0" applyFont="1" applyAlignment="1">
      <alignment vertical="center"/>
    </xf>
    <xf numFmtId="0" fontId="0" fillId="0" borderId="0" xfId="0"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 xfId="1" applyNumberFormat="1" applyFont="1" applyBorder="1" applyAlignment="1">
      <alignment horizontal="center" vertical="center"/>
    </xf>
    <xf numFmtId="0" fontId="8" fillId="0" borderId="1" xfId="1" applyNumberFormat="1" applyFont="1" applyBorder="1" applyAlignment="1">
      <alignment horizontal="center" vertical="center"/>
    </xf>
    <xf numFmtId="0" fontId="8" fillId="3" borderId="1" xfId="3" applyFont="1" applyFill="1" applyBorder="1" applyAlignment="1">
      <alignment horizontal="center" vertical="center"/>
    </xf>
    <xf numFmtId="0" fontId="1" fillId="0" borderId="1" xfId="1" applyNumberFormat="1" applyFont="1" applyBorder="1" applyAlignment="1">
      <alignment horizontal="left" vertical="center"/>
    </xf>
    <xf numFmtId="0" fontId="8" fillId="0" borderId="10" xfId="3" applyFont="1" applyBorder="1" applyAlignment="1">
      <alignment horizontal="left" vertical="center"/>
    </xf>
    <xf numFmtId="0" fontId="8" fillId="0" borderId="5" xfId="3" applyFont="1" applyBorder="1" applyAlignment="1">
      <alignment horizontal="left" vertical="center"/>
    </xf>
    <xf numFmtId="0" fontId="1" fillId="3" borderId="9" xfId="0" applyFont="1" applyFill="1" applyBorder="1" applyAlignment="1">
      <alignment horizontal="left" vertical="center"/>
    </xf>
    <xf numFmtId="0" fontId="1" fillId="3" borderId="1" xfId="1" applyNumberFormat="1" applyFont="1" applyFill="1" applyBorder="1" applyAlignment="1">
      <alignment horizontal="center" vertical="center"/>
    </xf>
    <xf numFmtId="0" fontId="1" fillId="3" borderId="1" xfId="2" applyNumberFormat="1" applyFont="1" applyFill="1" applyBorder="1" applyAlignment="1">
      <alignment horizontal="center" vertical="center"/>
    </xf>
    <xf numFmtId="0" fontId="1" fillId="3" borderId="10" xfId="0" applyFont="1" applyFill="1" applyBorder="1" applyAlignment="1">
      <alignment horizontal="left" vertical="center"/>
    </xf>
    <xf numFmtId="0" fontId="1" fillId="3" borderId="0" xfId="0" applyFont="1" applyFill="1" applyAlignment="1">
      <alignment horizontal="left" vertical="center"/>
    </xf>
    <xf numFmtId="0" fontId="1" fillId="3" borderId="1" xfId="0" applyFont="1" applyFill="1" applyBorder="1" applyAlignment="1">
      <alignment horizontal="center" vertical="center"/>
    </xf>
    <xf numFmtId="0" fontId="6" fillId="0" borderId="1" xfId="3" applyFont="1" applyBorder="1" applyAlignment="1">
      <alignment horizontal="left" vertical="center"/>
    </xf>
    <xf numFmtId="168" fontId="6" fillId="0" borderId="1" xfId="3" applyNumberFormat="1" applyFont="1" applyBorder="1" applyAlignment="1">
      <alignment horizontal="left" vertical="center"/>
    </xf>
    <xf numFmtId="1" fontId="1" fillId="0" borderId="1" xfId="1" applyNumberFormat="1" applyFont="1" applyFill="1" applyBorder="1" applyAlignment="1">
      <alignment horizontal="left" vertical="center"/>
    </xf>
    <xf numFmtId="0" fontId="1" fillId="0" borderId="0" xfId="0" applyFont="1" applyAlignment="1">
      <alignment horizontal="left" vertical="center"/>
    </xf>
    <xf numFmtId="0" fontId="4" fillId="0" borderId="0" xfId="0" applyFont="1" applyAlignment="1">
      <alignment horizontal="left" vertical="center"/>
    </xf>
    <xf numFmtId="9" fontId="1" fillId="4" borderId="1" xfId="0" applyNumberFormat="1" applyFont="1" applyFill="1" applyBorder="1" applyAlignment="1">
      <alignment horizontal="left" vertical="center"/>
    </xf>
    <xf numFmtId="9" fontId="1" fillId="3" borderId="1" xfId="2" applyFont="1" applyFill="1" applyBorder="1" applyAlignment="1">
      <alignment horizontal="left" vertical="center"/>
    </xf>
    <xf numFmtId="0" fontId="2" fillId="2" borderId="12" xfId="0" applyFont="1" applyFill="1" applyBorder="1" applyAlignment="1">
      <alignment horizontal="center" vertical="center" wrapText="1"/>
    </xf>
    <xf numFmtId="164" fontId="1" fillId="3" borderId="1" xfId="0" applyNumberFormat="1" applyFont="1" applyFill="1" applyBorder="1" applyAlignment="1">
      <alignment horizontal="center" vertical="center"/>
    </xf>
    <xf numFmtId="9" fontId="1" fillId="4" borderId="10" xfId="2" applyFont="1" applyFill="1" applyBorder="1" applyAlignment="1">
      <alignment horizontal="center" vertical="center" wrapText="1"/>
    </xf>
    <xf numFmtId="166" fontId="1" fillId="4" borderId="1" xfId="0" applyNumberFormat="1" applyFont="1" applyFill="1" applyBorder="1" applyAlignment="1">
      <alignment horizontal="center" vertical="center"/>
    </xf>
    <xf numFmtId="0" fontId="8" fillId="5" borderId="1" xfId="0" applyFont="1" applyFill="1" applyBorder="1" applyAlignment="1">
      <alignment horizontal="left" vertical="center"/>
    </xf>
    <xf numFmtId="43" fontId="8" fillId="4" borderId="1" xfId="0" applyNumberFormat="1" applyFont="1" applyFill="1" applyBorder="1" applyAlignment="1">
      <alignment horizontal="left" vertical="center"/>
    </xf>
    <xf numFmtId="0" fontId="8" fillId="4" borderId="10" xfId="0" applyFont="1" applyFill="1" applyBorder="1" applyAlignment="1">
      <alignment horizontal="left" vertical="top"/>
    </xf>
    <xf numFmtId="165" fontId="8" fillId="4" borderId="1" xfId="1" applyNumberFormat="1" applyFont="1" applyFill="1" applyBorder="1" applyAlignment="1">
      <alignment horizontal="left" vertical="center"/>
    </xf>
    <xf numFmtId="165" fontId="8" fillId="4" borderId="1" xfId="1" applyNumberFormat="1" applyFont="1" applyFill="1" applyBorder="1" applyAlignment="1">
      <alignment horizontal="right" vertical="center"/>
    </xf>
    <xf numFmtId="165" fontId="0" fillId="4" borderId="1" xfId="1" applyNumberFormat="1" applyFont="1" applyFill="1" applyBorder="1" applyProtection="1">
      <protection hidden="1"/>
    </xf>
    <xf numFmtId="10" fontId="1" fillId="4" borderId="1" xfId="0" applyNumberFormat="1" applyFont="1" applyFill="1" applyBorder="1" applyAlignment="1">
      <alignment horizontal="left" vertical="center"/>
    </xf>
    <xf numFmtId="0" fontId="2" fillId="2" borderId="17"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6">
    <cellStyle name="Hipervínculo" xfId="5" builtinId="8"/>
    <cellStyle name="Hyperlink" xfId="4" xr:uid="{00000000-0005-0000-0000-000001000000}"/>
    <cellStyle name="Moneda" xfId="1" builtinId="4"/>
    <cellStyle name="Normal" xfId="0" builtinId="0"/>
    <cellStyle name="Normal 2" xfId="3" xr:uid="{00000000-0005-0000-0000-000004000000}"/>
    <cellStyle name="Porcentaje" xfId="2" builtinId="5"/>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4532519&amp;isFromPublicArea=True&amp;isModal=False" TargetMode="External"/><Relationship Id="rId18" Type="http://schemas.openxmlformats.org/officeDocument/2006/relationships/hyperlink" Target="https://community.secop.gov.co/Public/Tendering/OpportunityDetail/Index?noticeUID=CO1.NTC.5196211&amp;isFromPublicArea=True&amp;isModal=False" TargetMode="External"/><Relationship Id="rId26" Type="http://schemas.openxmlformats.org/officeDocument/2006/relationships/hyperlink" Target="https://community.secop.gov.co/Public/Tendering/OpportunityDetail/Index?noticeUID=CO1.NTC.6464928&amp;isFromPublicArea=True&amp;isModal=False" TargetMode="External"/><Relationship Id="rId39" Type="http://schemas.openxmlformats.org/officeDocument/2006/relationships/hyperlink" Target="https://community.secop.gov.co/Public/Tendering/OpportunityDetail/Index?noticeUID=CO1.NTC.7256220&amp;isFromPublicArea=True&amp;isModal=False" TargetMode="External"/><Relationship Id="rId21" Type="http://schemas.openxmlformats.org/officeDocument/2006/relationships/hyperlink" Target="https://community.secop.gov.co/Public/Tendering/OpportunityDetail/Index?noticeUID=CO1.NTC.5367722&amp;isFromPublicArea=True&amp;isModal=False" TargetMode="External"/><Relationship Id="rId34" Type="http://schemas.openxmlformats.org/officeDocument/2006/relationships/hyperlink" Target="https://community.secop.gov.co/Public/Tendering/OpportunityDetail/Index?noticeUID=CO1.NTC.6991940&amp;isFromPublicArea=True&amp;isModal=False" TargetMode="External"/><Relationship Id="rId42" Type="http://schemas.openxmlformats.org/officeDocument/2006/relationships/hyperlink" Target="https://community.secop.gov.co/Public/Tendering/OpportunityDetail/Index?noticeUID=CO1.NTC.7257889&amp;isFromPublicArea=True&amp;isModal=False" TargetMode="External"/><Relationship Id="rId47" Type="http://schemas.openxmlformats.org/officeDocument/2006/relationships/hyperlink" Target="https://community.secop.gov.co/Public/Tendering/OpportunityDetail/Index?noticeUID=CO1.NTC.7258123&amp;isFromPublicArea=True&amp;isModal=False" TargetMode="External"/><Relationship Id="rId50" Type="http://schemas.openxmlformats.org/officeDocument/2006/relationships/hyperlink" Target="https://community.secop.gov.co/Public/Tendering/OpportunityDetail/Index?noticeUID=CO1.NTC.8586823&amp;isFromPublicArea=True&amp;isModal=False" TargetMode="External"/><Relationship Id="rId55" Type="http://schemas.openxmlformats.org/officeDocument/2006/relationships/hyperlink" Target="https://community.secop.gov.co/Public/Tendering/OpportunityDetail/Index?noticeUID=CO1.NTC.8726671&amp;isFromPublicArea=True&amp;isModal=False" TargetMode="External"/><Relationship Id="rId63" Type="http://schemas.openxmlformats.org/officeDocument/2006/relationships/hyperlink" Targe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 TargetMode="External"/><Relationship Id="rId68" Type="http://schemas.openxmlformats.org/officeDocument/2006/relationships/hyperlink" Target="https://community.secop.gov.co/Public/Tendering/OpportunityDetail/Index?noticeUID=CO1.NTC.8751803&amp;isFromPublicArea=True&amp;isModal=False" TargetMode="External"/><Relationship Id="rId76" Type="http://schemas.openxmlformats.org/officeDocument/2006/relationships/hyperlink" Target="https://www.contratos.gov.co/consultas/detalleProceso.do?numConstancia=25-22-109644&amp;g-recaptcha-response=0cAFcWeA6yIO3ceaozf4R7o4hBz_DXevHzgb98mkImEjn0AJdVuKSztmfCmxAhg56qBPQ9acgqjF7YUNouBLu6tf-cZpByYJvNuyOjvuLSiOK7UWyXRErOpBiplWyZ43kAPUGL-ZwcbGd6NbQPKPa81em7H0LiuIcj0OARLyHPcs3673BGKNAzp_uafU_6ekKMvElhCjrxiTVSxdMX6__GuiKD_h45_z-3WzAbuvJ5zTt6o5BLRUe1aEs4zhDWffWJBvXHAADy6loiprV0uXA26moAcpO6NkfiV7OJfpR1vOLB0jbE2vGAcpuDh4aiQaaxRJwzm4kS0zZdWo3SwudYqmWGCcAxEyItwGUeZ0MA20GqXLNSTR0p0AIdPVyiRPIgND73yCGa4tXO_P8yqnOlQIrKI6B-0-93zmJSdB_hByzZtCFfxr4IbRrLegygMHYgLUX0Z1H-NnRGuFIgr4IEP5DhFTBlOcgsdHtG3gkN57lCnO2Dymv3tjRfHjY-SiMn14h5sYDSbOAH65dpOdt59jnXEdP27HO_hUSt2eV3Yb6AUiXC4406fwXc4EhcI3Z2bJp6UoslOfGGZNqnwXfHsvEyHCezzXpIwYNRnGMKEveML7eZ-5rld-Kj6sqifn8QW9tnmMLcrQJJmk7QlQiZfp2E-HSVcnbQPEWQzTtiXjRwZDpDN5PXzvlmit1vTR0Vdu621RxixwNtjLgNc4S5xaqBsJmQ6AkdREaLnkkPsC4yQQ6XxlN7LH2YSXT7WULqLT41cDfWEfEbF4T-YPvDf-l43qjRpnyX5MBWrCe4pX_pCfJJ-NdV0xnjcFnvQoGrxss127Fv1dWLMpzZDTamNPgpdYddTlk0HWGBp8BHg4Vv2OiNtdMBhof_313cuuNVWdRl8t6Xjna9BTaGPkO1SDEWDkBymaDfOalzSPmb7MtRI0JQlMILo8Kd60at4U57beA3hBRUFqi_NOgD3-mvmTnCOOgH1klEUcPdZWoWrmMVi937LJr--LemyVLs6Xp9GfCwHy-WBwKm8q2unKqlFT2wy3gyQtcyQzCUipdbHR-6co048nCtOtSAaScPZk748IJB6mHGmCnoMt1Y5oRG1DGrag6wqi06lg" TargetMode="External"/><Relationship Id="rId7" Type="http://schemas.openxmlformats.org/officeDocument/2006/relationships/hyperlink" Target="https://community.secop.gov.co/Public/Tendering/OpportunityDetail/Index?noticeUID=CO1.NTC.4463086&amp;isFromPublicArea=True&amp;isModal=False" TargetMode="External"/><Relationship Id="rId71" Type="http://schemas.openxmlformats.org/officeDocument/2006/relationships/hyperlink" Target="https://community.secop.gov.co/Public/Tendering/OpportunityDetail/Index?noticeUID=CO1.NTC.9160432&amp;isFromPublicArea=True&amp;isModal=False" TargetMode="External"/><Relationship Id="rId2" Type="http://schemas.openxmlformats.org/officeDocument/2006/relationships/hyperlink" Target="https://www.contratos.gov.co/consultas/detalleProceso.do?numConstancia=23-22-64429&amp;g-recaptcha-response=03AAYGu2Rxg6SvFFL_5EgezN1sUYURUqx2Z52Q3rG852LAurvJw8cCq3kL5ZET3p118DE0HMph5aZAtw7ei5DjB5k1J7voJ3cUGgUX2nCDlJ-JiedYZfoAF3B2Y7QJU8vAPf22OfPjvwkl9mhvXSFUpv9rp-Y1PTr0ZvqXxhZzKIm4QwoV8gDYti1Ne6Ekk0cKmuUMDGSK6YdOVJUjJwWLJfmo_L5lJlQBkeUK8GvqK8GPAH_PgEuMUh0RYNQi8tvFIH3ox8mYd3bx5A1rXpnB2tjpq5HQiDmvC9DU6ytu8utpKp708SoUMO564H3fQxMEkbjDvuTkuIRy5Qgl7OC2Gx2wtTlNvnry85Aoz7ztJKiyzy6rZFAzOwuWxxaM4j3m1gE8D-Vc8x4B5bw304pas2axZ4xmaisWNMeVEREDsjQU8_5sn5Ru7j1pHZLa2_xaph6RvibU7p7glwAGglOoB8pIUm4WC9EqqbXU0xiWscg_Jen6aJ2FvUkn0Dp99O0SlAPfh7eE7StpMAi27ilSK82IGkfKxB1Gh2k0tUSVqmFctwbsgp8focsC6MEJaTRADhGU7i3HDxBf" TargetMode="External"/><Relationship Id="rId16" Type="http://schemas.openxmlformats.org/officeDocument/2006/relationships/hyperlink" Target="https://community.secop.gov.co/Public/Tendering/OpportunityDetail/Index?noticeUID=CO1.NTC.4954345&amp;isFromPublicArea=True&amp;isModal=False" TargetMode="External"/><Relationship Id="rId29" Type="http://schemas.openxmlformats.org/officeDocument/2006/relationships/hyperlink" Target="https://community.secop.gov.co/Public/Tendering/OpportunityDetail/Index?noticeUID=CO1.NTC.6950861&amp;isFromPublicArea=True&amp;isModal=False" TargetMode="External"/><Relationship Id="rId11" Type="http://schemas.openxmlformats.org/officeDocument/2006/relationships/hyperlink" Target="https://community.secop.gov.co/Public/Tendering/OpportunityDetail/Index?noticeUID=CO1.NTC.4439276&amp;isFromPublicArea=True&amp;isModal=False" TargetMode="External"/><Relationship Id="rId24" Type="http://schemas.openxmlformats.org/officeDocument/2006/relationships/hyperlink" Target="https://community.secop.gov.co/Public/Tendering/OpportunityDetail/Index?noticeUID=CO1.NTC.5970289" TargetMode="External"/><Relationship Id="rId32" Type="http://schemas.openxmlformats.org/officeDocument/2006/relationships/hyperlink" Target="https://community.secop.gov.co/Public/Tendering/OpportunityDetail/Index?noticeUID=CO1.NTC.6896567&amp;isFromPublicArea=True&amp;isModal=False" TargetMode="External"/><Relationship Id="rId37" Type="http://schemas.openxmlformats.org/officeDocument/2006/relationships/hyperlink" Target="https://community.secop.gov.co/Public/Tendering/OpportunityDetail/Index?noticeUID=CO1.NTC.7121547&amp;isFromPublicArea=True&amp;isModal=False" TargetMode="External"/><Relationship Id="rId40" Type="http://schemas.openxmlformats.org/officeDocument/2006/relationships/hyperlink" Target="https://community.secop.gov.co/Public/Tendering/OpportunityDetail/Index?noticeUID=CO1.NTC.7254632&amp;isFromPublicArea=True&amp;isModal=False" TargetMode="External"/><Relationship Id="rId45" Type="http://schemas.openxmlformats.org/officeDocument/2006/relationships/hyperlink" Target="https://community.secop.gov.co/Public/Tendering/OpportunityDetail/Index?noticeUID=CO1.NTC.7258190&amp;isFromPublicArea=True&amp;isModal=False" TargetMode="External"/><Relationship Id="rId53" Type="http://schemas.openxmlformats.org/officeDocument/2006/relationships/hyperlink" Target="https://community.secop.gov.co/Public/Tendering/OpportunityDetail/Index?noticeUID=CO1.NTC.8733110&amp;isFromPublicArea=True&amp;isModal=False" TargetMode="External"/><Relationship Id="rId58" Type="http://schemas.openxmlformats.org/officeDocument/2006/relationships/hyperlink" Target="https://community.secop.gov.co/Public/Tendering/OpportunityDetail/Index?noticeUID=CO1.NTC.9028571&amp;isFromPublicArea=True&amp;isModal=False" TargetMode="External"/><Relationship Id="rId66" Type="http://schemas.openxmlformats.org/officeDocument/2006/relationships/hyperlink" Target="https://community.secop.gov.co/Public/Tendering/OpportunityDetail/Index?noticeUID=CO1.NTC.8680086&amp;isFromPublicArea=True&amp;isModal=False" TargetMode="External"/><Relationship Id="rId74" Type="http://schemas.openxmlformats.org/officeDocument/2006/relationships/hyperlink" Target="https://community.secop.gov.co/Public/Tendering/OpportunityDetail/Index?noticeUID=CO1.NTC.9165466&amp;isFromPublicArea=True&amp;isModal=False" TargetMode="External"/><Relationship Id="rId79" Type="http://schemas.openxmlformats.org/officeDocument/2006/relationships/hyperlink" Target="https://community.secop.gov.co/Public/Tendering/OpportunityDetail/Index?noticeUID=CO1.NTC.8324725&amp;isFromPublicArea=True&amp;isModal=False" TargetMode="External"/><Relationship Id="rId5" Type="http://schemas.openxmlformats.org/officeDocument/2006/relationships/hyperlink" Target="https://community.secop.gov.co/Public/Tendering/OpportunityDetail/Index?noticeUID=CO1.NTC.4539376&amp;isFromPublicArea=True&amp;isModal=False" TargetMode="External"/><Relationship Id="rId61" Type="http://schemas.openxmlformats.org/officeDocument/2006/relationships/hyperlink" Target="https://community.secop.gov.co/Public/Tendering/OpportunityDetail/Index?noticeUID=CO1.NTC.9063920&amp;isFromPublicArea=True&amp;isModal=False" TargetMode="External"/><Relationship Id="rId10" Type="http://schemas.openxmlformats.org/officeDocument/2006/relationships/hyperlink" Target="https://community.secop.gov.co/Public/Tendering/OpportunityDetail/Index?noticeUID=CO1.NTC.4652303&amp;isFromPublicArea=True&amp;isModal=False" TargetMode="External"/><Relationship Id="rId19" Type="http://schemas.openxmlformats.org/officeDocument/2006/relationships/hyperlink" Target="https://community.secop.gov.co/Public/Tendering/OpportunityDetail/Index?noticeUID=CO1.NTC.5207630&amp;isFromPublicArea=True&amp;isModal=False" TargetMode="External"/><Relationship Id="rId31"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44" Type="http://schemas.openxmlformats.org/officeDocument/2006/relationships/hyperlink" Target="https://community.secop.gov.co/Public/Tendering/OpportunityDetail/Index?noticeUID=CO1.NTC.7193861&amp;isFromPublicArea=True&amp;isModal=False" TargetMode="External"/><Relationship Id="rId52" Type="http://schemas.openxmlformats.org/officeDocument/2006/relationships/hyperlink" Target="https://community.secop.gov.co/Public/Tendering/OpportunityDetail/Index?noticeUID=CO1.NTC.8641680&amp;isFromPublicArea=True&amp;isModal=False" TargetMode="External"/><Relationship Id="rId60" Type="http://schemas.openxmlformats.org/officeDocument/2006/relationships/hyperlink" Target="https://community.secop.gov.co/Public/Tendering/OpportunityDetail/Index?noticeUID=CO1.NTC.8860361&amp;isFromPublicArea=True&amp;isModal=False" TargetMode="External"/><Relationship Id="rId65" Type="http://schemas.openxmlformats.org/officeDocument/2006/relationships/hyperlink" Target="https://community.secop.gov.co/Public/Tendering/OpportunityDetail/Index?noticeUID=CO1.NTC.8993022&amp;isFromPublicArea=True&amp;isModal=False" TargetMode="External"/><Relationship Id="rId73" Type="http://schemas.openxmlformats.org/officeDocument/2006/relationships/hyperlink" Target="https://community.secop.gov.co/Public/Tendering/OpportunityDetail/Index?noticeUID=CO1.NTC.8782148&amp;isFromPublicArea=True&amp;isModal=False" TargetMode="External"/><Relationship Id="rId78" Type="http://schemas.openxmlformats.org/officeDocument/2006/relationships/hyperlink" Target="https://community.secop.gov.co/Public/Tendering/OpportunityDetail/Index?noticeUID=CO1.NTC.8811771&amp;isFromPublicArea=True&amp;isModal=False" TargetMode="External"/><Relationship Id="rId4" Type="http://schemas.openxmlformats.org/officeDocument/2006/relationships/hyperlink" Target="https://community.secop.gov.co/Public/Tendering/OpportunityDetail/Index?noticeUID=CO1.NTC.4536361&amp;isFromPublicArea=True&amp;isModal=False" TargetMode="External"/><Relationship Id="rId9" Type="http://schemas.openxmlformats.org/officeDocument/2006/relationships/hyperlink" Target="https://www.contratos.gov.co/consultas/detalleProceso.do?numConstancia=23-22-70424&amp;g-recaptcha-response=03AAYGu2QwNCoLaj9WZfEI5R2_1QGivqiX5_-NkZNuUVq_8GK5W7CUZhbWcY04bKQ6fdL15zIXxEB1YNmGrgTEAUgAocjQXIxhd2jXTcx00e6NV2J9P1nZ-7D8AoWWc27I2QVkfDXZ_-dZ1TNaGcuDaEtpJy1mW0K7UcFX0hriPUdkbQQghNZnZOcfuceFRb2J8_kAkcqpT0S6WGiuHRz99t-9kVxwy8MWiymFkh0qB-s95mrgp7QnET1IVAeoWUYWxJ8tmoC3uwZpnsdIktQ5RM9mYLhfnQQR-wFNtbR9P5bdBTcp2vSiwEMQ10qAmNtoFg9sWyXZ5rmqjPJri_ETVl94VJO5Iq7DfT_DjqXpi7aENvfyZOFdhm2AL3HamXdzO7d27O-1Pu_CB1-_FzKy7F7xaR8S3yy1kC4z18arBS-oH6jlopUjFTbVKHw3k6FtUoz-zpFVqGsQ8GPbDY0t-SpsBdkqyiiq0cFhqKeGU6T7oL_7iDeI05ez6wzZfO5VcJhFCE88rFTicdzq5hDz6jteFQmLX32xGxwuGtn-8JVErkEdVj7TUR3GdPhAG8YZcLpImYTYMnKV" TargetMode="External"/><Relationship Id="rId14" Type="http://schemas.openxmlformats.org/officeDocument/2006/relationships/hyperlink" Target="https://community.secop.gov.co/Public/Tendering/OpportunityDetail/Index?noticeUID=CO1.NTC.4657752&amp;isFromPublicArea=True&amp;isModal=False" TargetMode="External"/><Relationship Id="rId22" Type="http://schemas.openxmlformats.org/officeDocument/2006/relationships/hyperlink" Target="https://www.colombiacompra.gov.co/tienda-virtual-del-estado-colombiano/ordenes-compra/115116" TargetMode="External"/><Relationship Id="rId27" Type="http://schemas.openxmlformats.org/officeDocument/2006/relationships/hyperlink" Target="https://community.secop.gov.co/Public/Tendering/OpportunityDetail/Index?noticeUID=CO1.NTC.6735584&amp;isFromPublicArea=True&amp;isModal=False" TargetMode="External"/><Relationship Id="rId30" Type="http://schemas.openxmlformats.org/officeDocument/2006/relationships/hyperlink" Target="https://community.secop.gov.co/Public/Tendering/OpportunityDetail/Index?noticeUID=CO1.NTC.6950988&amp;isFromPublicArea=True&amp;isModal=False" TargetMode="External"/><Relationship Id="rId35" Type="http://schemas.openxmlformats.org/officeDocument/2006/relationships/hyperlink" Target="https://community.secop.gov.co/Public/Tendering/OpportunityDetail/Index?noticeUID=CO1.NTC.7151523&amp;isFromPublicArea=True&amp;isModal=False" TargetMode="External"/><Relationship Id="rId43" Type="http://schemas.openxmlformats.org/officeDocument/2006/relationships/hyperlink" Target="https://community.secop.gov.co/Public/Tendering/OpportunityDetail/Index?noticeUID=CO1.NTC.7258457&amp;isFromPublicArea=True&amp;isModal=False" TargetMode="External"/><Relationship Id="rId48" Type="http://schemas.openxmlformats.org/officeDocument/2006/relationships/hyperlink" Target="https://community.secop.gov.co/Public/Tendering/OpportunityDetail/Index?noticeUID=CO1.NTC.7001731&amp;isFromPublicArea=True&amp;isModal=False" TargetMode="External"/><Relationship Id="rId56" Type="http://schemas.openxmlformats.org/officeDocument/2006/relationships/hyperlink" Target="https://community.secop.gov.co/Public/Tendering/OpportunityDetail/Index?noticeUID=CO1.NTC.8742476&amp;isFromPublicArea=True&amp;isModal=False" TargetMode="External"/><Relationship Id="rId64" Type="http://schemas.openxmlformats.org/officeDocument/2006/relationships/hyperlink" Target="https://community.secop.gov.co/Public/Tendering/OpportunityDetail/Index?noticeUID=CO1.NTC.9063920&amp;isFromPublicArea=True&amp;isModal=False" TargetMode="External"/><Relationship Id="rId69" Type="http://schemas.openxmlformats.org/officeDocument/2006/relationships/hyperlink" Target="https://community.secop.gov.co/Public/Tendering/OpportunityDetail/Index?noticeUID=CO1.NTC.8992655&amp;isFromPublicArea=True&amp;isModal=False" TargetMode="External"/><Relationship Id="rId77" Type="http://schemas.openxmlformats.org/officeDocument/2006/relationships/hyperlink" Target="https://community.secop.gov.co/Public/Tendering/OpportunityDetail/Index?noticeUID=CO1.NTC.8708167&amp;isFromPublicArea=True&amp;isModal=False" TargetMode="External"/><Relationship Id="rId8" Type="http://schemas.openxmlformats.org/officeDocument/2006/relationships/hyperlink" Target="https://community.secop.gov.co/Public/Tendering/OpportunityDetail/Index?noticeUID=CO1.NTC.4478402&amp;isFromPublicArea=True&amp;isModal=False" TargetMode="External"/><Relationship Id="rId51" Type="http://schemas.openxmlformats.org/officeDocument/2006/relationships/hyperlink" Target="https://operaciones.colombiacompra.gov.co/tienda-virtual-del-estado-colombiano/ordenes-compra/150987" TargetMode="External"/><Relationship Id="rId72" Type="http://schemas.openxmlformats.org/officeDocument/2006/relationships/hyperlink" Target="https://community.secop.gov.co/Public/Tendering/OpportunityDetail/Index?noticeUID=CO1.NTC.9288689&amp;isFromPublicArea=True&amp;isModal=False" TargetMode="External"/><Relationship Id="rId80" Type="http://schemas.openxmlformats.org/officeDocument/2006/relationships/printerSettings" Target="../printerSettings/printerSettings1.bin"/><Relationship Id="rId3" Type="http://schemas.openxmlformats.org/officeDocument/2006/relationships/hyperlink" Target="https://community.secop.gov.co/Public/Tendering/OpportunityDetail/Index?noticeUID=CO1.NTC.4443021&amp;isFromPublicArea=True&amp;isModal=False" TargetMode="External"/><Relationship Id="rId12" Type="http://schemas.openxmlformats.org/officeDocument/2006/relationships/hyperlink" Target="https://community.secop.gov.co/Public/Tendering/OpportunityDetail/Index?noticeUID=CO1.NTC.4439275&amp;isFromPublicArea=True&amp;isModal=False" TargetMode="External"/><Relationship Id="rId17" Type="http://schemas.openxmlformats.org/officeDocument/2006/relationships/hyperlink" Target="https://community.secop.gov.co/Public/Tendering/OpportunityDetail/Index?noticeUID=CO1.NTC.5322068&amp;isFromPublicArea=True&amp;isModal=False" TargetMode="External"/><Relationship Id="rId25" Type="http://schemas.openxmlformats.org/officeDocument/2006/relationships/hyperlink" Target="https://community.secop.gov.co/Public/Tendering/OpportunityDetail/Index?noticeUID=CO1.NTC.5963125" TargetMode="External"/><Relationship Id="rId33" Type="http://schemas.openxmlformats.org/officeDocument/2006/relationships/hyperlink" Target="https://community.secop.gov.co/Public/Tendering/OpportunityDetail/Index?noticeUID=CO1.NTC.6931340&amp;isFromPublicArea=True&amp;isModal=False" TargetMode="External"/><Relationship Id="rId38" Type="http://schemas.openxmlformats.org/officeDocument/2006/relationships/hyperlink" Target="https://community.secop.gov.co/Public/Tendering/OpportunityDetail/Index?noticeUID=CO1.NTC.7066650&amp;isFromPublicArea=True&amp;isModal=False" TargetMode="External"/><Relationship Id="rId46" Type="http://schemas.openxmlformats.org/officeDocument/2006/relationships/hyperlink" Target="https://community.secop.gov.co/Public/Tendering/OpportunityDetail/Index?noticeUID=CO1.NTC.7257344&amp;isFromPublicArea=True&amp;isModal=False" TargetMode="External"/><Relationship Id="rId59" Type="http://schemas.openxmlformats.org/officeDocument/2006/relationships/hyperlink" Target="https://community.secop.gov.co/Public/Tendering/OpportunityDetail/Index?noticeUID=CO1.NTC.8733243&amp;isFromPublicArea=True&amp;isModal=False" TargetMode="External"/><Relationship Id="rId67" Type="http://schemas.openxmlformats.org/officeDocument/2006/relationships/hyperlink" Target="https://community.secop.gov.co/Public/Tendering/OpportunityDetail/Index?noticeUID=CO1.NTC.8846975&amp;isFromPublicArea=True&amp;isModal=False" TargetMode="External"/><Relationship Id="rId20" Type="http://schemas.openxmlformats.org/officeDocument/2006/relationships/hyperlink" Target="https://community.secop.gov.co/Public/Tendering/OpportunityDetail/Index?noticeUID=CO1.NTC.5243820&amp;isFromPublicArea=True&amp;isModal=False" TargetMode="External"/><Relationship Id="rId41" Type="http://schemas.openxmlformats.org/officeDocument/2006/relationships/hyperlink" Target="https://community.secop.gov.co/Public/Tendering/OpportunityDetail/Index?noticeUID=CO1.NTC.7195419&amp;isFromPublicArea=True&amp;isModal=False" TargetMode="External"/><Relationship Id="rId54" Type="http://schemas.openxmlformats.org/officeDocument/2006/relationships/hyperlink" Target="https://community.secop.gov.co/Public/Tendering/OpportunityDetail/Index?noticeUID=CO1.NTC.8647009&amp;isFromPublicArea=True&amp;isModal=False" TargetMode="External"/><Relationship Id="rId62" Type="http://schemas.openxmlformats.org/officeDocument/2006/relationships/hyperlink" Target="https://community.secop.gov.co/Public/Tendering/OpportunityDetail/Index?noticeUID=CO1.NTC.9092497&amp;isFromPublicArea=True&amp;isModal=False" TargetMode="External"/><Relationship Id="rId70" Type="http://schemas.openxmlformats.org/officeDocument/2006/relationships/hyperlink" Target="https://community.secop.gov.co/Public/Tendering/OpportunityDetail/Index?noticeUID=CO1.NTC.8960526&amp;isFromPublicArea=True&amp;isModal=False" TargetMode="External"/><Relationship Id="rId75" Type="http://schemas.openxmlformats.org/officeDocument/2006/relationships/hyperlink" Target="https://community.secop.gov.co/Public/Tendering/OpportunityDetail/Index?noticeUID=CO1.NTC.9281953&amp;isFromPublicArea=True&amp;isModal=False" TargetMode="External"/><Relationship Id="rId1" Type="http://schemas.openxmlformats.org/officeDocument/2006/relationships/hyperlink" Target="https://www.contratos.gov.co/consultas/detalleProceso.do?numConstancia=23-22-62636&amp;g-recaptcha-response=03AKH6MREGpsQkwOknxDbSHs7tx6_G3oH8FnxOFaWin_zIwO0qGsxOIbQvNDVzAYq5JAyiXmKykPZDv13sx-fu3z_B2XOQJz1fV-h_miSokAv7IUEwj3gdnItJ0_5DF4h3h3B7gx8XYVLnQxpvXAGJl56klJKk0h1af8Us3wH4CAvuT3XWoCmtfK8tN97iS3hmmfyicn7QuS74uFegY2RxOWHIpDA7JDr-CazPOhvDAlrGIz6fXSxe10nuWOvySAK3jPWb4oU8E4YeYRlTipDKNpsToiLhkAaMLxWmnErYFnblrnmn2-mDl4vWw6s1-D93JIe03EndPBHpTGMWaPjBjHPUILpc_tepNpkR_8Nvy6TQgwRnkXxjO3GQo0kqeXtO5ZVK9xzsabm3iWNCzBOjCQX59NgfDQlxzISj9cjCSVU46yazqQP9xXEziA1LLZLBetqkbjjubCr8QPAw6NSZMF0PIlmGPv3vdZ0964ng1x4wfQvjZgd9nIQRu5rNYGMT7SsJizbNCu_ZACwzw_MBIB5qMTCwDGeiPw" TargetMode="External"/><Relationship Id="rId6" Type="http://schemas.openxmlformats.org/officeDocument/2006/relationships/hyperlink" Target="https://community.secop.gov.co/Public/Tendering/OpportunityDetail/Index?noticeUID=CO1.NTC.4539463&amp;isFromPublicArea=True&amp;isModal=False" TargetMode="External"/><Relationship Id="rId15" Type="http://schemas.openxmlformats.org/officeDocument/2006/relationships/hyperlink" Target="https://community.secop.gov.co/Public/Tendering/OpportunityDetail/Index?noticeUID=CO1.NTC.4954345&amp;isFromPublicArea=True&amp;isModal=False" TargetMode="External"/><Relationship Id="rId23" Type="http://schemas.openxmlformats.org/officeDocument/2006/relationships/hyperlink" Target="https://community.secop.gov.co/Public/Tendering/OpportunityDetail/Index?noticeUID=CO1.NTC.5914983" TargetMode="External"/><Relationship Id="rId28" Type="http://schemas.openxmlformats.org/officeDocument/2006/relationships/hyperlink" Target="https://community.secop.gov.co/Public/Tendering/OpportunityDetail/Index?noticeUID=CO1.NTC.6916368&amp;isFromPublicArea=True&amp;isModal=False" TargetMode="External"/><Relationship Id="rId36" Type="http://schemas.openxmlformats.org/officeDocument/2006/relationships/hyperlink" Target="https://community.secop.gov.co/Public/Tendering/OpportunityDetail/Index?noticeUID=CO1.NTC.7121544&amp;isFromPublicArea=True&amp;isModal=False4" TargetMode="External"/><Relationship Id="rId49" Type="http://schemas.openxmlformats.org/officeDocument/2006/relationships/hyperlink" Target="https://community.secop.gov.co/Public/Tendering/OpportunityDetail/Index?noticeUID=CO1.NTC.8646735&amp;isFromPublicArea=True&amp;isModal=False" TargetMode="External"/><Relationship Id="rId57" Type="http://schemas.openxmlformats.org/officeDocument/2006/relationships/hyperlink" Target="https://community.secop.gov.co/Public/Tendering/OpportunityDetail/Index?noticeUID=CO1.NTC.8743352&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81"/>
  <sheetViews>
    <sheetView showGridLines="0" zoomScale="55" zoomScaleNormal="55" workbookViewId="0">
      <pane xSplit="4" ySplit="2" topLeftCell="AH3" activePane="bottomRight" state="frozen"/>
      <selection pane="topRight" activeCell="K1" sqref="K1"/>
      <selection pane="bottomLeft" activeCell="A3" sqref="A3"/>
      <selection pane="bottomRight" activeCell="AI1" sqref="AI1:AJ1"/>
    </sheetView>
  </sheetViews>
  <sheetFormatPr baseColWidth="10" defaultColWidth="11.42578125" defaultRowHeight="99.95" customHeight="1" x14ac:dyDescent="0.25"/>
  <cols>
    <col min="1" max="1" width="11.42578125" style="9" bestFit="1" customWidth="1"/>
    <col min="2" max="3" width="11.42578125" style="9"/>
    <col min="4" max="4" width="38" style="9" customWidth="1"/>
    <col min="5" max="5" width="18.85546875" style="9" customWidth="1"/>
    <col min="6" max="6" width="41.85546875" style="9" customWidth="1"/>
    <col min="7" max="8" width="22.42578125" style="9" customWidth="1"/>
    <col min="9" max="9" width="33.85546875" style="9" customWidth="1"/>
    <col min="10" max="10" width="42.42578125" style="9" customWidth="1"/>
    <col min="11" max="11" width="10.42578125" style="9" customWidth="1"/>
    <col min="12" max="12" width="14.42578125" style="9" customWidth="1"/>
    <col min="13" max="13" width="11.42578125" style="9" customWidth="1"/>
    <col min="14" max="14" width="12.28515625" style="9" customWidth="1"/>
    <col min="15" max="15" width="19.28515625" style="16" customWidth="1"/>
    <col min="16" max="16" width="11.42578125" style="9" customWidth="1"/>
    <col min="17" max="17" width="12.7109375" style="9" customWidth="1"/>
    <col min="18" max="18" width="12.140625" style="9" customWidth="1"/>
    <col min="19" max="19" width="18.42578125" style="9" customWidth="1"/>
    <col min="20" max="20" width="17.42578125" style="9" customWidth="1"/>
    <col min="21" max="21" width="23.7109375" style="9" customWidth="1"/>
    <col min="22" max="22" width="21.7109375" style="9" customWidth="1"/>
    <col min="23" max="23" width="13.85546875" style="9" customWidth="1"/>
    <col min="24" max="24" width="13" style="9" customWidth="1"/>
    <col min="25" max="25" width="16.7109375" style="9" customWidth="1"/>
    <col min="26" max="26" width="19" style="9" customWidth="1"/>
    <col min="27" max="27" width="24.28515625" style="9" customWidth="1"/>
    <col min="28" max="28" width="22" style="9" customWidth="1"/>
    <col min="29" max="29" width="24.7109375" style="9" customWidth="1"/>
    <col min="30" max="32" width="24.28515625" style="9" customWidth="1"/>
    <col min="33" max="33" width="26.7109375" style="20" customWidth="1"/>
    <col min="34" max="34" width="31" style="9" customWidth="1"/>
    <col min="35" max="35" width="33.28515625" style="9" customWidth="1"/>
    <col min="36" max="37" width="32.7109375" style="9" customWidth="1"/>
    <col min="38" max="40" width="24.28515625" style="9" customWidth="1"/>
    <col min="41" max="41" width="53.28515625" style="9" customWidth="1"/>
    <col min="42" max="42" width="20.42578125" style="9" customWidth="1"/>
    <col min="43" max="43" width="19.42578125" style="9" customWidth="1"/>
    <col min="44" max="16384" width="11.42578125" style="9"/>
  </cols>
  <sheetData>
    <row r="1" spans="1:43" s="19" customFormat="1" ht="57.75" customHeight="1" x14ac:dyDescent="0.25">
      <c r="A1" s="124"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6"/>
      <c r="AE1" s="129" t="s">
        <v>1</v>
      </c>
      <c r="AF1" s="129" t="s">
        <v>2</v>
      </c>
      <c r="AG1" s="129" t="s">
        <v>3</v>
      </c>
      <c r="AH1" s="15" t="s">
        <v>4</v>
      </c>
      <c r="AI1" s="127" t="s">
        <v>5</v>
      </c>
      <c r="AJ1" s="126"/>
      <c r="AK1" s="113"/>
      <c r="AL1" s="127" t="s">
        <v>6</v>
      </c>
      <c r="AM1" s="125"/>
      <c r="AN1" s="125"/>
      <c r="AO1" s="125"/>
      <c r="AP1" s="128"/>
    </row>
    <row r="2" spans="1:43" s="19" customFormat="1" ht="99.95" customHeight="1" x14ac:dyDescent="0.25">
      <c r="A2" s="10" t="s">
        <v>7</v>
      </c>
      <c r="B2" s="1" t="s">
        <v>8</v>
      </c>
      <c r="C2" s="1" t="s">
        <v>9</v>
      </c>
      <c r="D2" s="1" t="s">
        <v>10</v>
      </c>
      <c r="E2" s="1" t="s">
        <v>11</v>
      </c>
      <c r="F2" s="1" t="s">
        <v>12</v>
      </c>
      <c r="G2" s="1" t="s">
        <v>13</v>
      </c>
      <c r="H2" s="1" t="s">
        <v>14</v>
      </c>
      <c r="I2" s="1" t="s">
        <v>15</v>
      </c>
      <c r="J2" s="1" t="s">
        <v>16</v>
      </c>
      <c r="K2" s="1" t="s">
        <v>17</v>
      </c>
      <c r="L2" s="1" t="s">
        <v>18</v>
      </c>
      <c r="M2" s="1" t="s">
        <v>19</v>
      </c>
      <c r="N2" s="1" t="s">
        <v>20</v>
      </c>
      <c r="O2" s="13" t="s">
        <v>21</v>
      </c>
      <c r="P2" s="1" t="s">
        <v>22</v>
      </c>
      <c r="Q2" s="1" t="s">
        <v>23</v>
      </c>
      <c r="R2" s="1" t="s">
        <v>24</v>
      </c>
      <c r="S2" s="1" t="s">
        <v>25</v>
      </c>
      <c r="T2" s="1" t="s">
        <v>26</v>
      </c>
      <c r="U2" s="1" t="s">
        <v>27</v>
      </c>
      <c r="V2" s="1" t="s">
        <v>28</v>
      </c>
      <c r="W2" s="1" t="s">
        <v>29</v>
      </c>
      <c r="X2" s="1" t="s">
        <v>30</v>
      </c>
      <c r="Y2" s="1" t="s">
        <v>31</v>
      </c>
      <c r="Z2" s="1" t="s">
        <v>32</v>
      </c>
      <c r="AA2" s="1" t="s">
        <v>33</v>
      </c>
      <c r="AB2" s="1" t="s">
        <v>34</v>
      </c>
      <c r="AC2" s="1" t="s">
        <v>35</v>
      </c>
      <c r="AD2" s="1" t="s">
        <v>36</v>
      </c>
      <c r="AE2" s="130"/>
      <c r="AF2" s="130"/>
      <c r="AG2" s="130"/>
      <c r="AH2" s="1" t="s">
        <v>37</v>
      </c>
      <c r="AI2" s="1" t="s">
        <v>38</v>
      </c>
      <c r="AJ2" s="1" t="s">
        <v>39</v>
      </c>
      <c r="AK2" s="1"/>
      <c r="AL2" s="1" t="s">
        <v>40</v>
      </c>
      <c r="AM2" s="1" t="s">
        <v>41</v>
      </c>
      <c r="AN2" s="1" t="s">
        <v>42</v>
      </c>
      <c r="AO2" s="1" t="s">
        <v>43</v>
      </c>
      <c r="AP2" s="11" t="s">
        <v>44</v>
      </c>
    </row>
    <row r="3" spans="1:43" s="32" customFormat="1" ht="24.95" customHeight="1" x14ac:dyDescent="0.25">
      <c r="A3" s="23">
        <v>4</v>
      </c>
      <c r="B3" s="24" t="s">
        <v>45</v>
      </c>
      <c r="C3" s="24">
        <v>2023</v>
      </c>
      <c r="D3" s="25" t="s">
        <v>46</v>
      </c>
      <c r="E3" s="25" t="s">
        <v>47</v>
      </c>
      <c r="F3" s="25" t="s">
        <v>48</v>
      </c>
      <c r="G3" s="25" t="s">
        <v>48</v>
      </c>
      <c r="H3" s="24" t="s">
        <v>49</v>
      </c>
      <c r="I3" s="25" t="s">
        <v>50</v>
      </c>
      <c r="J3" s="25" t="s">
        <v>51</v>
      </c>
      <c r="K3" s="24" t="s">
        <v>52</v>
      </c>
      <c r="L3" s="25">
        <v>899999061</v>
      </c>
      <c r="M3" s="24" t="s">
        <v>53</v>
      </c>
      <c r="N3" s="26">
        <v>45007</v>
      </c>
      <c r="O3" s="56">
        <v>1101000000</v>
      </c>
      <c r="P3" s="25">
        <v>9</v>
      </c>
      <c r="Q3" s="26">
        <v>45009</v>
      </c>
      <c r="R3" s="26">
        <v>45291</v>
      </c>
      <c r="S3" s="24" t="s">
        <v>54</v>
      </c>
      <c r="T3" s="24" t="s">
        <v>54</v>
      </c>
      <c r="U3" s="24" t="s">
        <v>54</v>
      </c>
      <c r="V3" s="27">
        <v>1101000000</v>
      </c>
      <c r="W3" s="24" t="s">
        <v>55</v>
      </c>
      <c r="X3" s="24" t="s">
        <v>49</v>
      </c>
      <c r="Y3" s="24" t="s">
        <v>54</v>
      </c>
      <c r="Z3" s="24" t="s">
        <v>54</v>
      </c>
      <c r="AA3" s="24" t="s">
        <v>56</v>
      </c>
      <c r="AB3" s="24" t="s">
        <v>57</v>
      </c>
      <c r="AC3" s="24" t="s">
        <v>49</v>
      </c>
      <c r="AD3" s="24" t="s">
        <v>54</v>
      </c>
      <c r="AE3" s="24" t="s">
        <v>54</v>
      </c>
      <c r="AF3" s="24" t="s">
        <v>58</v>
      </c>
      <c r="AG3" s="30" t="s">
        <v>59</v>
      </c>
      <c r="AH3" s="24" t="s">
        <v>49</v>
      </c>
      <c r="AI3" s="24" t="s">
        <v>49</v>
      </c>
      <c r="AJ3" s="24" t="s">
        <v>54</v>
      </c>
      <c r="AK3" s="117" t="s">
        <v>60</v>
      </c>
      <c r="AL3" s="43" t="s">
        <v>49</v>
      </c>
      <c r="AM3" s="43" t="s">
        <v>49</v>
      </c>
      <c r="AN3" s="120">
        <v>0</v>
      </c>
      <c r="AO3" s="43" t="s">
        <v>74</v>
      </c>
      <c r="AP3" s="44"/>
    </row>
    <row r="4" spans="1:43" s="32" customFormat="1" ht="24.95" customHeight="1" x14ac:dyDescent="0.25">
      <c r="A4" s="23">
        <v>4</v>
      </c>
      <c r="B4" s="24" t="s">
        <v>45</v>
      </c>
      <c r="C4" s="24">
        <v>2023</v>
      </c>
      <c r="D4" s="25" t="s">
        <v>61</v>
      </c>
      <c r="E4" s="25" t="s">
        <v>47</v>
      </c>
      <c r="F4" s="25" t="s">
        <v>48</v>
      </c>
      <c r="G4" s="25" t="s">
        <v>48</v>
      </c>
      <c r="H4" s="24" t="s">
        <v>49</v>
      </c>
      <c r="I4" s="25" t="s">
        <v>62</v>
      </c>
      <c r="J4" s="25" t="s">
        <v>63</v>
      </c>
      <c r="K4" s="24" t="s">
        <v>52</v>
      </c>
      <c r="L4" s="25" t="s">
        <v>64</v>
      </c>
      <c r="M4" s="24" t="s">
        <v>65</v>
      </c>
      <c r="N4" s="26">
        <v>45040</v>
      </c>
      <c r="O4" s="56">
        <v>25739012534</v>
      </c>
      <c r="P4" s="25">
        <v>12</v>
      </c>
      <c r="Q4" s="26">
        <v>45044</v>
      </c>
      <c r="R4" s="26">
        <v>45496</v>
      </c>
      <c r="S4" s="24" t="s">
        <v>54</v>
      </c>
      <c r="T4" s="24" t="s">
        <v>54</v>
      </c>
      <c r="U4" s="24" t="s">
        <v>54</v>
      </c>
      <c r="V4" s="27">
        <v>25739012534</v>
      </c>
      <c r="W4" s="24" t="s">
        <v>55</v>
      </c>
      <c r="X4" s="24" t="s">
        <v>49</v>
      </c>
      <c r="Y4" s="24" t="s">
        <v>54</v>
      </c>
      <c r="Z4" s="24" t="s">
        <v>54</v>
      </c>
      <c r="AA4" s="24" t="s">
        <v>56</v>
      </c>
      <c r="AB4" s="24" t="s">
        <v>57</v>
      </c>
      <c r="AC4" s="24" t="s">
        <v>49</v>
      </c>
      <c r="AD4" s="24" t="s">
        <v>54</v>
      </c>
      <c r="AE4" s="24" t="s">
        <v>54</v>
      </c>
      <c r="AF4" s="24" t="s">
        <v>56</v>
      </c>
      <c r="AG4" s="30" t="s">
        <v>66</v>
      </c>
      <c r="AH4" s="24" t="s">
        <v>49</v>
      </c>
      <c r="AI4" s="24" t="s">
        <v>49</v>
      </c>
      <c r="AJ4" s="24" t="s">
        <v>54</v>
      </c>
      <c r="AK4" s="117" t="s">
        <v>60</v>
      </c>
      <c r="AL4" s="43" t="s">
        <v>49</v>
      </c>
      <c r="AM4" s="43" t="s">
        <v>49</v>
      </c>
      <c r="AN4" s="120">
        <v>0</v>
      </c>
      <c r="AO4" s="43" t="s">
        <v>74</v>
      </c>
      <c r="AP4" s="44"/>
    </row>
    <row r="5" spans="1:43" s="45" customFormat="1" ht="24.95" customHeight="1" x14ac:dyDescent="0.25">
      <c r="A5" s="23">
        <v>4</v>
      </c>
      <c r="B5" s="24" t="s">
        <v>45</v>
      </c>
      <c r="C5" s="24">
        <v>2023</v>
      </c>
      <c r="D5" s="25" t="s">
        <v>67</v>
      </c>
      <c r="E5" s="25" t="s">
        <v>47</v>
      </c>
      <c r="F5" s="25" t="s">
        <v>48</v>
      </c>
      <c r="G5" s="25" t="s">
        <v>48</v>
      </c>
      <c r="H5" s="24" t="s">
        <v>49</v>
      </c>
      <c r="I5" s="25" t="s">
        <v>68</v>
      </c>
      <c r="J5" s="25" t="s">
        <v>69</v>
      </c>
      <c r="K5" s="24" t="s">
        <v>52</v>
      </c>
      <c r="L5" s="25">
        <v>901508361</v>
      </c>
      <c r="M5" s="24" t="s">
        <v>70</v>
      </c>
      <c r="N5" s="26">
        <v>45070</v>
      </c>
      <c r="O5" s="56">
        <v>5812628000</v>
      </c>
      <c r="P5" s="25">
        <v>84</v>
      </c>
      <c r="Q5" s="26">
        <v>45070</v>
      </c>
      <c r="R5" s="26">
        <v>47848</v>
      </c>
      <c r="S5" s="24" t="s">
        <v>54</v>
      </c>
      <c r="T5" s="24" t="s">
        <v>54</v>
      </c>
      <c r="U5" s="24" t="s">
        <v>54</v>
      </c>
      <c r="V5" s="27">
        <v>5812628000</v>
      </c>
      <c r="W5" s="24" t="s">
        <v>55</v>
      </c>
      <c r="X5" s="24" t="s">
        <v>49</v>
      </c>
      <c r="Y5" s="24" t="s">
        <v>54</v>
      </c>
      <c r="Z5" s="24" t="s">
        <v>54</v>
      </c>
      <c r="AA5" s="24" t="s">
        <v>56</v>
      </c>
      <c r="AB5" s="24" t="s">
        <v>57</v>
      </c>
      <c r="AC5" s="24" t="s">
        <v>49</v>
      </c>
      <c r="AD5" s="24" t="s">
        <v>54</v>
      </c>
      <c r="AE5" s="24" t="s">
        <v>54</v>
      </c>
      <c r="AF5" s="24" t="s">
        <v>71</v>
      </c>
      <c r="AG5" s="30" t="s">
        <v>72</v>
      </c>
      <c r="AH5" s="24" t="s">
        <v>49</v>
      </c>
      <c r="AI5" s="24" t="s">
        <v>49</v>
      </c>
      <c r="AJ5" s="24" t="s">
        <v>54</v>
      </c>
      <c r="AK5" s="117" t="s">
        <v>60</v>
      </c>
      <c r="AL5" s="43" t="s">
        <v>73</v>
      </c>
      <c r="AM5" s="43" t="s">
        <v>49</v>
      </c>
      <c r="AN5" s="120">
        <v>0</v>
      </c>
      <c r="AO5" s="43" t="s">
        <v>74</v>
      </c>
      <c r="AP5" s="44"/>
      <c r="AQ5" s="32"/>
    </row>
    <row r="6" spans="1:43" s="45" customFormat="1" ht="24.95" customHeight="1" x14ac:dyDescent="0.25">
      <c r="A6" s="23">
        <v>4</v>
      </c>
      <c r="B6" s="24" t="s">
        <v>45</v>
      </c>
      <c r="C6" s="24">
        <v>2023</v>
      </c>
      <c r="D6" s="25" t="s">
        <v>75</v>
      </c>
      <c r="E6" s="25" t="s">
        <v>76</v>
      </c>
      <c r="F6" s="25" t="s">
        <v>77</v>
      </c>
      <c r="G6" s="24" t="s">
        <v>54</v>
      </c>
      <c r="H6" s="24" t="s">
        <v>54</v>
      </c>
      <c r="I6" s="25" t="s">
        <v>78</v>
      </c>
      <c r="J6" s="25" t="s">
        <v>79</v>
      </c>
      <c r="K6" s="24" t="s">
        <v>52</v>
      </c>
      <c r="L6" s="25">
        <v>901749466</v>
      </c>
      <c r="M6" s="24" t="s">
        <v>80</v>
      </c>
      <c r="N6" s="26">
        <v>45166</v>
      </c>
      <c r="O6" s="56">
        <f>V6-S6</f>
        <v>695958683</v>
      </c>
      <c r="P6" s="25">
        <v>5</v>
      </c>
      <c r="Q6" s="26">
        <v>45180</v>
      </c>
      <c r="R6" s="26">
        <v>45332</v>
      </c>
      <c r="S6" s="28">
        <v>144074219</v>
      </c>
      <c r="T6" s="29">
        <v>0.20701547738287215</v>
      </c>
      <c r="U6" s="25">
        <v>1</v>
      </c>
      <c r="V6" s="27">
        <v>840032902</v>
      </c>
      <c r="W6" s="24" t="s">
        <v>55</v>
      </c>
      <c r="X6" s="24" t="s">
        <v>49</v>
      </c>
      <c r="Y6" s="24" t="s">
        <v>54</v>
      </c>
      <c r="Z6" s="24" t="s">
        <v>54</v>
      </c>
      <c r="AA6" s="24" t="s">
        <v>56</v>
      </c>
      <c r="AB6" s="24" t="s">
        <v>57</v>
      </c>
      <c r="AC6" s="24" t="s">
        <v>49</v>
      </c>
      <c r="AD6" s="24" t="s">
        <v>54</v>
      </c>
      <c r="AE6" s="24" t="s">
        <v>54</v>
      </c>
      <c r="AF6" s="24" t="s">
        <v>81</v>
      </c>
      <c r="AG6" s="30" t="s">
        <v>82</v>
      </c>
      <c r="AH6" s="24" t="s">
        <v>49</v>
      </c>
      <c r="AI6" s="24" t="s">
        <v>49</v>
      </c>
      <c r="AJ6" s="24" t="s">
        <v>54</v>
      </c>
      <c r="AK6" s="117" t="s">
        <v>60</v>
      </c>
      <c r="AL6" s="43" t="s">
        <v>73</v>
      </c>
      <c r="AM6" s="43" t="s">
        <v>49</v>
      </c>
      <c r="AN6" s="120">
        <v>0</v>
      </c>
      <c r="AO6" s="43" t="s">
        <v>83</v>
      </c>
      <c r="AP6" s="44"/>
    </row>
    <row r="7" spans="1:43" s="32" customFormat="1" ht="24.95" customHeight="1" x14ac:dyDescent="0.25">
      <c r="A7" s="23">
        <v>4</v>
      </c>
      <c r="B7" s="24" t="s">
        <v>45</v>
      </c>
      <c r="C7" s="24">
        <v>2023</v>
      </c>
      <c r="D7" s="25" t="s">
        <v>84</v>
      </c>
      <c r="E7" s="25" t="s">
        <v>47</v>
      </c>
      <c r="F7" s="25" t="s">
        <v>48</v>
      </c>
      <c r="G7" s="25" t="s">
        <v>48</v>
      </c>
      <c r="H7" s="24" t="s">
        <v>49</v>
      </c>
      <c r="I7" s="25" t="s">
        <v>85</v>
      </c>
      <c r="J7" s="25" t="s">
        <v>86</v>
      </c>
      <c r="K7" s="24" t="s">
        <v>52</v>
      </c>
      <c r="L7" s="25">
        <v>800250713</v>
      </c>
      <c r="M7" s="24" t="s">
        <v>87</v>
      </c>
      <c r="N7" s="26">
        <v>45085</v>
      </c>
      <c r="O7" s="56">
        <v>1565200000</v>
      </c>
      <c r="P7" s="25">
        <v>12</v>
      </c>
      <c r="Q7" s="26">
        <v>45103</v>
      </c>
      <c r="R7" s="26">
        <v>45468</v>
      </c>
      <c r="S7" s="24" t="s">
        <v>54</v>
      </c>
      <c r="T7" s="24" t="s">
        <v>54</v>
      </c>
      <c r="U7" s="24" t="s">
        <v>54</v>
      </c>
      <c r="V7" s="27">
        <v>1565200000</v>
      </c>
      <c r="W7" s="24" t="s">
        <v>55</v>
      </c>
      <c r="X7" s="24" t="s">
        <v>49</v>
      </c>
      <c r="Y7" s="24" t="s">
        <v>54</v>
      </c>
      <c r="Z7" s="24" t="s">
        <v>54</v>
      </c>
      <c r="AA7" s="24" t="s">
        <v>56</v>
      </c>
      <c r="AB7" s="24" t="s">
        <v>57</v>
      </c>
      <c r="AC7" s="24" t="s">
        <v>49</v>
      </c>
      <c r="AD7" s="24" t="s">
        <v>54</v>
      </c>
      <c r="AE7" s="24" t="s">
        <v>54</v>
      </c>
      <c r="AF7" s="24" t="s">
        <v>88</v>
      </c>
      <c r="AG7" s="30" t="s">
        <v>89</v>
      </c>
      <c r="AH7" s="24" t="s">
        <v>49</v>
      </c>
      <c r="AI7" s="24" t="s">
        <v>49</v>
      </c>
      <c r="AJ7" s="24" t="s">
        <v>54</v>
      </c>
      <c r="AK7" s="117" t="s">
        <v>60</v>
      </c>
      <c r="AL7" s="43" t="s">
        <v>73</v>
      </c>
      <c r="AM7" s="43" t="s">
        <v>49</v>
      </c>
      <c r="AN7" s="120">
        <v>0</v>
      </c>
      <c r="AO7" s="43" t="s">
        <v>83</v>
      </c>
      <c r="AP7" s="44"/>
      <c r="AQ7" s="54"/>
    </row>
    <row r="8" spans="1:43" s="32" customFormat="1" ht="24.95" customHeight="1" x14ac:dyDescent="0.25">
      <c r="A8" s="23">
        <v>4</v>
      </c>
      <c r="B8" s="24" t="s">
        <v>45</v>
      </c>
      <c r="C8" s="24">
        <v>2023</v>
      </c>
      <c r="D8" s="25" t="s">
        <v>90</v>
      </c>
      <c r="E8" s="25" t="s">
        <v>47</v>
      </c>
      <c r="F8" s="25" t="s">
        <v>48</v>
      </c>
      <c r="G8" s="25" t="s">
        <v>48</v>
      </c>
      <c r="H8" s="24" t="s">
        <v>49</v>
      </c>
      <c r="I8" s="25" t="s">
        <v>91</v>
      </c>
      <c r="J8" s="25" t="s">
        <v>86</v>
      </c>
      <c r="K8" s="24" t="s">
        <v>52</v>
      </c>
      <c r="L8" s="25">
        <v>800250713</v>
      </c>
      <c r="M8" s="24" t="s">
        <v>87</v>
      </c>
      <c r="N8" s="26">
        <v>45085</v>
      </c>
      <c r="O8" s="56">
        <v>2560000000</v>
      </c>
      <c r="P8" s="25">
        <v>12</v>
      </c>
      <c r="Q8" s="26">
        <v>45103</v>
      </c>
      <c r="R8" s="26">
        <v>45468</v>
      </c>
      <c r="S8" s="24" t="s">
        <v>54</v>
      </c>
      <c r="T8" s="24" t="s">
        <v>54</v>
      </c>
      <c r="U8" s="25">
        <v>1</v>
      </c>
      <c r="V8" s="27">
        <v>2560000000</v>
      </c>
      <c r="W8" s="24" t="s">
        <v>55</v>
      </c>
      <c r="X8" s="24" t="s">
        <v>49</v>
      </c>
      <c r="Y8" s="24" t="s">
        <v>54</v>
      </c>
      <c r="Z8" s="24" t="s">
        <v>54</v>
      </c>
      <c r="AA8" s="24" t="s">
        <v>56</v>
      </c>
      <c r="AB8" s="24" t="s">
        <v>57</v>
      </c>
      <c r="AC8" s="24" t="s">
        <v>49</v>
      </c>
      <c r="AD8" s="24" t="s">
        <v>54</v>
      </c>
      <c r="AE8" s="24" t="s">
        <v>54</v>
      </c>
      <c r="AF8" s="24" t="s">
        <v>88</v>
      </c>
      <c r="AG8" s="30" t="s">
        <v>92</v>
      </c>
      <c r="AH8" s="24" t="s">
        <v>49</v>
      </c>
      <c r="AI8" s="24" t="s">
        <v>49</v>
      </c>
      <c r="AJ8" s="24" t="s">
        <v>54</v>
      </c>
      <c r="AK8" s="117" t="s">
        <v>60</v>
      </c>
      <c r="AL8" s="43" t="s">
        <v>49</v>
      </c>
      <c r="AM8" s="43" t="s">
        <v>73</v>
      </c>
      <c r="AN8" s="120">
        <v>96200000</v>
      </c>
      <c r="AO8" s="43" t="s">
        <v>93</v>
      </c>
      <c r="AP8" s="44"/>
    </row>
    <row r="9" spans="1:43" s="32" customFormat="1" ht="24.95" customHeight="1" x14ac:dyDescent="0.25">
      <c r="A9" s="23">
        <v>4</v>
      </c>
      <c r="B9" s="24" t="s">
        <v>45</v>
      </c>
      <c r="C9" s="24">
        <v>2023</v>
      </c>
      <c r="D9" s="25" t="s">
        <v>94</v>
      </c>
      <c r="E9" s="25" t="s">
        <v>95</v>
      </c>
      <c r="F9" s="25" t="s">
        <v>77</v>
      </c>
      <c r="G9" s="24" t="s">
        <v>54</v>
      </c>
      <c r="H9" s="24" t="s">
        <v>54</v>
      </c>
      <c r="I9" s="25" t="s">
        <v>96</v>
      </c>
      <c r="J9" s="25" t="s">
        <v>97</v>
      </c>
      <c r="K9" s="24" t="s">
        <v>52</v>
      </c>
      <c r="L9" s="25">
        <v>900431565</v>
      </c>
      <c r="M9" s="24" t="s">
        <v>98</v>
      </c>
      <c r="N9" s="26">
        <v>45084</v>
      </c>
      <c r="O9" s="56">
        <v>722039348</v>
      </c>
      <c r="P9" s="25">
        <v>10</v>
      </c>
      <c r="Q9" s="26">
        <v>45085</v>
      </c>
      <c r="R9" s="26">
        <v>45389</v>
      </c>
      <c r="S9" s="28">
        <v>359620880</v>
      </c>
      <c r="T9" s="29">
        <v>0.49806271776756411</v>
      </c>
      <c r="U9" s="25">
        <v>5</v>
      </c>
      <c r="V9" s="27">
        <v>1081660228</v>
      </c>
      <c r="W9" s="24" t="s">
        <v>55</v>
      </c>
      <c r="X9" s="24" t="s">
        <v>49</v>
      </c>
      <c r="Y9" s="24" t="s">
        <v>54</v>
      </c>
      <c r="Z9" s="24" t="s">
        <v>54</v>
      </c>
      <c r="AA9" s="24" t="s">
        <v>56</v>
      </c>
      <c r="AB9" s="24" t="s">
        <v>57</v>
      </c>
      <c r="AC9" s="24" t="s">
        <v>49</v>
      </c>
      <c r="AD9" s="24" t="s">
        <v>54</v>
      </c>
      <c r="AE9" s="24" t="s">
        <v>54</v>
      </c>
      <c r="AF9" s="24" t="s">
        <v>99</v>
      </c>
      <c r="AG9" s="30" t="s">
        <v>100</v>
      </c>
      <c r="AH9" s="24" t="s">
        <v>49</v>
      </c>
      <c r="AI9" s="24" t="s">
        <v>49</v>
      </c>
      <c r="AJ9" s="24" t="s">
        <v>54</v>
      </c>
      <c r="AK9" s="117" t="s">
        <v>60</v>
      </c>
      <c r="AL9" s="43" t="s">
        <v>73</v>
      </c>
      <c r="AM9" s="43" t="s">
        <v>49</v>
      </c>
      <c r="AN9" s="120">
        <v>0</v>
      </c>
      <c r="AO9" s="43" t="s">
        <v>83</v>
      </c>
      <c r="AP9" s="44"/>
      <c r="AQ9" s="54"/>
    </row>
    <row r="10" spans="1:43" s="32" customFormat="1" ht="24.95" customHeight="1" x14ac:dyDescent="0.25">
      <c r="A10" s="23">
        <v>4</v>
      </c>
      <c r="B10" s="24" t="s">
        <v>45</v>
      </c>
      <c r="C10" s="24">
        <v>2023</v>
      </c>
      <c r="D10" s="25" t="s">
        <v>101</v>
      </c>
      <c r="E10" s="25" t="s">
        <v>95</v>
      </c>
      <c r="F10" s="25" t="s">
        <v>77</v>
      </c>
      <c r="G10" s="24" t="s">
        <v>54</v>
      </c>
      <c r="H10" s="24" t="s">
        <v>54</v>
      </c>
      <c r="I10" s="25" t="s">
        <v>102</v>
      </c>
      <c r="J10" s="25" t="s">
        <v>103</v>
      </c>
      <c r="K10" s="24" t="s">
        <v>52</v>
      </c>
      <c r="L10" s="25">
        <v>830070987</v>
      </c>
      <c r="M10" s="24" t="s">
        <v>104</v>
      </c>
      <c r="N10" s="26">
        <v>45098</v>
      </c>
      <c r="O10" s="56">
        <v>400000000</v>
      </c>
      <c r="P10" s="25">
        <v>10</v>
      </c>
      <c r="Q10" s="26">
        <v>45104</v>
      </c>
      <c r="R10" s="26">
        <v>45408</v>
      </c>
      <c r="S10" s="28">
        <v>200000000</v>
      </c>
      <c r="T10" s="29">
        <v>0.5</v>
      </c>
      <c r="U10" s="25">
        <v>12</v>
      </c>
      <c r="V10" s="27">
        <v>600000000</v>
      </c>
      <c r="W10" s="24" t="s">
        <v>55</v>
      </c>
      <c r="X10" s="24" t="s">
        <v>49</v>
      </c>
      <c r="Y10" s="24" t="s">
        <v>54</v>
      </c>
      <c r="Z10" s="24" t="s">
        <v>54</v>
      </c>
      <c r="AA10" s="24" t="s">
        <v>56</v>
      </c>
      <c r="AB10" s="24" t="s">
        <v>57</v>
      </c>
      <c r="AC10" s="24" t="s">
        <v>49</v>
      </c>
      <c r="AD10" s="24" t="s">
        <v>54</v>
      </c>
      <c r="AE10" s="24" t="s">
        <v>54</v>
      </c>
      <c r="AF10" s="24" t="s">
        <v>105</v>
      </c>
      <c r="AG10" s="30" t="s">
        <v>106</v>
      </c>
      <c r="AH10" s="24" t="s">
        <v>49</v>
      </c>
      <c r="AI10" s="24" t="s">
        <v>49</v>
      </c>
      <c r="AJ10" s="24" t="s">
        <v>54</v>
      </c>
      <c r="AK10" s="117" t="s">
        <v>60</v>
      </c>
      <c r="AL10" s="43" t="s">
        <v>49</v>
      </c>
      <c r="AM10" s="43" t="s">
        <v>73</v>
      </c>
      <c r="AN10" s="120">
        <v>10234252</v>
      </c>
      <c r="AO10" s="43" t="s">
        <v>93</v>
      </c>
      <c r="AP10" s="44"/>
      <c r="AQ10" s="54"/>
    </row>
    <row r="11" spans="1:43" s="32" customFormat="1" ht="24.95" customHeight="1" x14ac:dyDescent="0.25">
      <c r="A11" s="23">
        <v>4</v>
      </c>
      <c r="B11" s="24" t="s">
        <v>45</v>
      </c>
      <c r="C11" s="24">
        <v>2023</v>
      </c>
      <c r="D11" s="25" t="s">
        <v>107</v>
      </c>
      <c r="E11" s="25" t="s">
        <v>47</v>
      </c>
      <c r="F11" s="25" t="s">
        <v>48</v>
      </c>
      <c r="G11" s="25" t="s">
        <v>48</v>
      </c>
      <c r="H11" s="24" t="s">
        <v>49</v>
      </c>
      <c r="I11" s="25" t="s">
        <v>108</v>
      </c>
      <c r="J11" s="25" t="s">
        <v>109</v>
      </c>
      <c r="K11" s="24" t="s">
        <v>52</v>
      </c>
      <c r="L11" s="25">
        <v>899999333</v>
      </c>
      <c r="M11" s="24" t="s">
        <v>110</v>
      </c>
      <c r="N11" s="26">
        <v>45103</v>
      </c>
      <c r="O11" s="56">
        <v>1756184108</v>
      </c>
      <c r="P11" s="25">
        <v>7</v>
      </c>
      <c r="Q11" s="26">
        <v>45105</v>
      </c>
      <c r="R11" s="26">
        <v>45318</v>
      </c>
      <c r="S11" s="24" t="s">
        <v>54</v>
      </c>
      <c r="T11" s="24" t="s">
        <v>54</v>
      </c>
      <c r="U11" s="25">
        <v>2</v>
      </c>
      <c r="V11" s="27">
        <v>1756184108</v>
      </c>
      <c r="W11" s="24" t="s">
        <v>55</v>
      </c>
      <c r="X11" s="24" t="s">
        <v>49</v>
      </c>
      <c r="Y11" s="24" t="s">
        <v>54</v>
      </c>
      <c r="Z11" s="24" t="s">
        <v>54</v>
      </c>
      <c r="AA11" s="24" t="s">
        <v>56</v>
      </c>
      <c r="AB11" s="24" t="s">
        <v>57</v>
      </c>
      <c r="AC11" s="24" t="s">
        <v>49</v>
      </c>
      <c r="AD11" s="24" t="s">
        <v>54</v>
      </c>
      <c r="AE11" s="24" t="s">
        <v>54</v>
      </c>
      <c r="AF11" s="24" t="s">
        <v>111</v>
      </c>
      <c r="AG11" s="30" t="s">
        <v>112</v>
      </c>
      <c r="AH11" s="24" t="s">
        <v>49</v>
      </c>
      <c r="AI11" s="24" t="s">
        <v>49</v>
      </c>
      <c r="AJ11" s="24" t="s">
        <v>54</v>
      </c>
      <c r="AK11" s="117" t="s">
        <v>113</v>
      </c>
      <c r="AL11" s="43" t="s">
        <v>49</v>
      </c>
      <c r="AM11" s="43" t="s">
        <v>73</v>
      </c>
      <c r="AN11" s="121">
        <v>64911400</v>
      </c>
      <c r="AO11" s="43" t="s">
        <v>114</v>
      </c>
      <c r="AP11" s="44"/>
    </row>
    <row r="12" spans="1:43" s="32" customFormat="1" ht="24.95" customHeight="1" x14ac:dyDescent="0.25">
      <c r="A12" s="23">
        <v>4</v>
      </c>
      <c r="B12" s="24" t="s">
        <v>45</v>
      </c>
      <c r="C12" s="24">
        <v>2023</v>
      </c>
      <c r="D12" s="25" t="s">
        <v>115</v>
      </c>
      <c r="E12" s="25" t="s">
        <v>47</v>
      </c>
      <c r="F12" s="25" t="s">
        <v>48</v>
      </c>
      <c r="G12" s="25" t="s">
        <v>48</v>
      </c>
      <c r="H12" s="24" t="s">
        <v>49</v>
      </c>
      <c r="I12" s="25" t="s">
        <v>116</v>
      </c>
      <c r="J12" s="25" t="s">
        <v>51</v>
      </c>
      <c r="K12" s="24" t="s">
        <v>52</v>
      </c>
      <c r="L12" s="25">
        <v>899999061</v>
      </c>
      <c r="M12" s="24" t="s">
        <v>117</v>
      </c>
      <c r="N12" s="26">
        <v>45105</v>
      </c>
      <c r="O12" s="56">
        <v>5986468000</v>
      </c>
      <c r="P12" s="25">
        <v>6</v>
      </c>
      <c r="Q12" s="26">
        <v>45107</v>
      </c>
      <c r="R12" s="26">
        <v>45291</v>
      </c>
      <c r="S12" s="24" t="s">
        <v>54</v>
      </c>
      <c r="T12" s="24" t="s">
        <v>54</v>
      </c>
      <c r="U12" s="24" t="s">
        <v>54</v>
      </c>
      <c r="V12" s="27">
        <v>5986468000</v>
      </c>
      <c r="W12" s="24" t="s">
        <v>118</v>
      </c>
      <c r="X12" s="24" t="s">
        <v>49</v>
      </c>
      <c r="Y12" s="24" t="s">
        <v>54</v>
      </c>
      <c r="Z12" s="24" t="s">
        <v>54</v>
      </c>
      <c r="AA12" s="24" t="s">
        <v>56</v>
      </c>
      <c r="AB12" s="24" t="s">
        <v>57</v>
      </c>
      <c r="AC12" s="24" t="s">
        <v>49</v>
      </c>
      <c r="AD12" s="24" t="s">
        <v>54</v>
      </c>
      <c r="AE12" s="24" t="s">
        <v>54</v>
      </c>
      <c r="AF12" s="24" t="s">
        <v>119</v>
      </c>
      <c r="AG12" s="30" t="s">
        <v>120</v>
      </c>
      <c r="AH12" s="24" t="s">
        <v>49</v>
      </c>
      <c r="AI12" s="24" t="s">
        <v>49</v>
      </c>
      <c r="AJ12" s="24" t="s">
        <v>54</v>
      </c>
      <c r="AK12" s="117" t="s">
        <v>113</v>
      </c>
      <c r="AL12" s="43" t="s">
        <v>49</v>
      </c>
      <c r="AM12" s="43" t="s">
        <v>49</v>
      </c>
      <c r="AN12" s="121">
        <v>0</v>
      </c>
      <c r="AO12" s="43"/>
      <c r="AP12" s="44"/>
    </row>
    <row r="13" spans="1:43" s="32" customFormat="1" ht="24.95" customHeight="1" x14ac:dyDescent="0.25">
      <c r="A13" s="23">
        <v>4</v>
      </c>
      <c r="B13" s="24" t="s">
        <v>45</v>
      </c>
      <c r="C13" s="24">
        <v>2023</v>
      </c>
      <c r="D13" s="25" t="s">
        <v>121</v>
      </c>
      <c r="E13" s="25" t="s">
        <v>76</v>
      </c>
      <c r="F13" s="25" t="s">
        <v>122</v>
      </c>
      <c r="G13" s="24" t="s">
        <v>54</v>
      </c>
      <c r="H13" s="24" t="s">
        <v>54</v>
      </c>
      <c r="I13" s="25" t="s">
        <v>123</v>
      </c>
      <c r="J13" s="25" t="s">
        <v>124</v>
      </c>
      <c r="K13" s="24" t="s">
        <v>52</v>
      </c>
      <c r="L13" s="25">
        <v>901726402</v>
      </c>
      <c r="M13" s="24" t="s">
        <v>125</v>
      </c>
      <c r="N13" s="26">
        <v>45104</v>
      </c>
      <c r="O13" s="56">
        <v>7053431025</v>
      </c>
      <c r="P13" s="25">
        <v>9</v>
      </c>
      <c r="Q13" s="26">
        <v>45125</v>
      </c>
      <c r="R13" s="26">
        <v>45399</v>
      </c>
      <c r="S13" s="28">
        <v>3372112834</v>
      </c>
      <c r="T13" s="29">
        <v>0.47808120927928122</v>
      </c>
      <c r="U13" s="25">
        <v>4</v>
      </c>
      <c r="V13" s="27">
        <v>10425543859</v>
      </c>
      <c r="W13" s="24" t="s">
        <v>55</v>
      </c>
      <c r="X13" s="24" t="s">
        <v>49</v>
      </c>
      <c r="Y13" s="24" t="s">
        <v>54</v>
      </c>
      <c r="Z13" s="24" t="s">
        <v>54</v>
      </c>
      <c r="AA13" s="24" t="s">
        <v>56</v>
      </c>
      <c r="AB13" s="24" t="s">
        <v>57</v>
      </c>
      <c r="AC13" s="60" t="s">
        <v>73</v>
      </c>
      <c r="AD13" s="24" t="s">
        <v>126</v>
      </c>
      <c r="AE13" s="24" t="s">
        <v>54</v>
      </c>
      <c r="AF13" s="24" t="s">
        <v>127</v>
      </c>
      <c r="AG13" s="30" t="s">
        <v>128</v>
      </c>
      <c r="AH13" s="24" t="s">
        <v>49</v>
      </c>
      <c r="AI13" s="24" t="s">
        <v>49</v>
      </c>
      <c r="AJ13" s="24" t="s">
        <v>54</v>
      </c>
      <c r="AK13" s="117" t="s">
        <v>113</v>
      </c>
      <c r="AL13" s="43" t="s">
        <v>73</v>
      </c>
      <c r="AM13" s="43" t="s">
        <v>73</v>
      </c>
      <c r="AN13" s="121">
        <v>981039</v>
      </c>
      <c r="AO13" s="43" t="s">
        <v>114</v>
      </c>
      <c r="AP13" s="44"/>
      <c r="AQ13" s="54"/>
    </row>
    <row r="14" spans="1:43" s="45" customFormat="1" ht="24.95" customHeight="1" x14ac:dyDescent="0.25">
      <c r="A14" s="23">
        <v>4</v>
      </c>
      <c r="B14" s="24" t="s">
        <v>45</v>
      </c>
      <c r="C14" s="24">
        <v>2023</v>
      </c>
      <c r="D14" s="25" t="s">
        <v>129</v>
      </c>
      <c r="E14" s="25" t="s">
        <v>76</v>
      </c>
      <c r="F14" s="25" t="s">
        <v>122</v>
      </c>
      <c r="G14" s="24" t="s">
        <v>54</v>
      </c>
      <c r="H14" s="24" t="s">
        <v>54</v>
      </c>
      <c r="I14" s="25" t="s">
        <v>130</v>
      </c>
      <c r="J14" s="25" t="s">
        <v>131</v>
      </c>
      <c r="K14" s="24" t="s">
        <v>52</v>
      </c>
      <c r="L14" s="25">
        <v>901727786</v>
      </c>
      <c r="M14" s="24" t="s">
        <v>132</v>
      </c>
      <c r="N14" s="26">
        <v>45104</v>
      </c>
      <c r="O14" s="56">
        <v>7548965475</v>
      </c>
      <c r="P14" s="25">
        <v>11</v>
      </c>
      <c r="Q14" s="26">
        <v>45126</v>
      </c>
      <c r="R14" s="26">
        <v>45461</v>
      </c>
      <c r="S14" s="28">
        <v>1753670864</v>
      </c>
      <c r="T14" s="29">
        <v>0.23230611794525394</v>
      </c>
      <c r="U14" s="24" t="s">
        <v>54</v>
      </c>
      <c r="V14" s="27">
        <v>9302636339</v>
      </c>
      <c r="W14" s="24" t="s">
        <v>55</v>
      </c>
      <c r="X14" s="24" t="s">
        <v>49</v>
      </c>
      <c r="Y14" s="24" t="s">
        <v>54</v>
      </c>
      <c r="Z14" s="24" t="s">
        <v>54</v>
      </c>
      <c r="AA14" s="24" t="s">
        <v>56</v>
      </c>
      <c r="AB14" s="24" t="s">
        <v>57</v>
      </c>
      <c r="AC14" s="60" t="s">
        <v>73</v>
      </c>
      <c r="AD14" s="24" t="s">
        <v>126</v>
      </c>
      <c r="AE14" s="24" t="s">
        <v>54</v>
      </c>
      <c r="AF14" s="24" t="s">
        <v>133</v>
      </c>
      <c r="AG14" s="30" t="s">
        <v>134</v>
      </c>
      <c r="AH14" s="24" t="s">
        <v>49</v>
      </c>
      <c r="AI14" s="24" t="s">
        <v>49</v>
      </c>
      <c r="AJ14" s="24" t="s">
        <v>54</v>
      </c>
      <c r="AK14" s="117" t="s">
        <v>113</v>
      </c>
      <c r="AL14" s="43" t="s">
        <v>73</v>
      </c>
      <c r="AM14" s="43" t="s">
        <v>49</v>
      </c>
      <c r="AN14" s="121">
        <v>0</v>
      </c>
      <c r="AO14" s="43" t="s">
        <v>135</v>
      </c>
      <c r="AP14" s="44"/>
      <c r="AQ14" s="54"/>
    </row>
    <row r="15" spans="1:43" s="45" customFormat="1" ht="24.95" customHeight="1" x14ac:dyDescent="0.25">
      <c r="A15" s="23">
        <v>4</v>
      </c>
      <c r="B15" s="24" t="s">
        <v>45</v>
      </c>
      <c r="C15" s="24">
        <v>2023</v>
      </c>
      <c r="D15" s="25" t="s">
        <v>136</v>
      </c>
      <c r="E15" s="25" t="s">
        <v>137</v>
      </c>
      <c r="F15" s="25" t="s">
        <v>138</v>
      </c>
      <c r="G15" s="24" t="s">
        <v>54</v>
      </c>
      <c r="H15" s="24" t="s">
        <v>54</v>
      </c>
      <c r="I15" s="25" t="s">
        <v>139</v>
      </c>
      <c r="J15" s="25" t="s">
        <v>140</v>
      </c>
      <c r="K15" s="24" t="s">
        <v>52</v>
      </c>
      <c r="L15" s="25">
        <v>900241875</v>
      </c>
      <c r="M15" s="24" t="s">
        <v>141</v>
      </c>
      <c r="N15" s="26">
        <v>45105</v>
      </c>
      <c r="O15" s="56">
        <v>693127155</v>
      </c>
      <c r="P15" s="25">
        <v>9</v>
      </c>
      <c r="Q15" s="26">
        <v>45125</v>
      </c>
      <c r="R15" s="26">
        <v>45399</v>
      </c>
      <c r="S15" s="28">
        <v>281775478</v>
      </c>
      <c r="T15" s="29">
        <v>0.40652782965919149</v>
      </c>
      <c r="U15" s="25">
        <v>4</v>
      </c>
      <c r="V15" s="27">
        <v>974902633</v>
      </c>
      <c r="W15" s="24" t="s">
        <v>55</v>
      </c>
      <c r="X15" s="24" t="s">
        <v>49</v>
      </c>
      <c r="Y15" s="24" t="s">
        <v>54</v>
      </c>
      <c r="Z15" s="24" t="s">
        <v>54</v>
      </c>
      <c r="AA15" s="24" t="s">
        <v>56</v>
      </c>
      <c r="AB15" s="24" t="s">
        <v>57</v>
      </c>
      <c r="AC15" s="24" t="s">
        <v>49</v>
      </c>
      <c r="AD15" s="24" t="s">
        <v>54</v>
      </c>
      <c r="AE15" s="24" t="s">
        <v>54</v>
      </c>
      <c r="AF15" s="24" t="s">
        <v>142</v>
      </c>
      <c r="AG15" s="30" t="s">
        <v>143</v>
      </c>
      <c r="AH15" s="24" t="s">
        <v>49</v>
      </c>
      <c r="AI15" s="24" t="s">
        <v>49</v>
      </c>
      <c r="AJ15" s="24" t="s">
        <v>54</v>
      </c>
      <c r="AK15" s="117" t="s">
        <v>113</v>
      </c>
      <c r="AL15" s="43" t="s">
        <v>73</v>
      </c>
      <c r="AM15" s="43" t="s">
        <v>73</v>
      </c>
      <c r="AN15" s="121">
        <v>194982</v>
      </c>
      <c r="AO15" s="43" t="s">
        <v>114</v>
      </c>
      <c r="AP15" s="44"/>
      <c r="AQ15" s="54"/>
    </row>
    <row r="16" spans="1:43" s="45" customFormat="1" ht="24.95" customHeight="1" x14ac:dyDescent="0.25">
      <c r="A16" s="23">
        <v>4</v>
      </c>
      <c r="B16" s="24" t="s">
        <v>45</v>
      </c>
      <c r="C16" s="24">
        <v>2023</v>
      </c>
      <c r="D16" s="25" t="s">
        <v>144</v>
      </c>
      <c r="E16" s="25" t="s">
        <v>47</v>
      </c>
      <c r="F16" s="25" t="s">
        <v>145</v>
      </c>
      <c r="G16" s="25" t="s">
        <v>145</v>
      </c>
      <c r="H16" s="24" t="s">
        <v>49</v>
      </c>
      <c r="I16" s="25" t="s">
        <v>146</v>
      </c>
      <c r="J16" s="25" t="s">
        <v>147</v>
      </c>
      <c r="K16" s="24" t="s">
        <v>52</v>
      </c>
      <c r="L16" s="25">
        <v>830021022</v>
      </c>
      <c r="M16" s="24" t="s">
        <v>148</v>
      </c>
      <c r="N16" s="26">
        <v>45105</v>
      </c>
      <c r="O16" s="56">
        <v>2166282736</v>
      </c>
      <c r="P16" s="25">
        <v>6</v>
      </c>
      <c r="Q16" s="26">
        <v>45124</v>
      </c>
      <c r="R16" s="26">
        <v>45291</v>
      </c>
      <c r="S16" s="28">
        <v>1083140454</v>
      </c>
      <c r="T16" s="34">
        <v>0.4999995780790823</v>
      </c>
      <c r="U16" s="24" t="s">
        <v>54</v>
      </c>
      <c r="V16" s="27">
        <v>3249423190</v>
      </c>
      <c r="W16" s="24" t="s">
        <v>55</v>
      </c>
      <c r="X16" s="24" t="s">
        <v>49</v>
      </c>
      <c r="Y16" s="24" t="s">
        <v>54</v>
      </c>
      <c r="Z16" s="24" t="s">
        <v>54</v>
      </c>
      <c r="AA16" s="24" t="s">
        <v>56</v>
      </c>
      <c r="AB16" s="24" t="s">
        <v>57</v>
      </c>
      <c r="AC16" s="24" t="s">
        <v>49</v>
      </c>
      <c r="AD16" s="24" t="s">
        <v>54</v>
      </c>
      <c r="AE16" s="24" t="s">
        <v>54</v>
      </c>
      <c r="AF16" s="24" t="s">
        <v>149</v>
      </c>
      <c r="AG16" s="30" t="s">
        <v>150</v>
      </c>
      <c r="AH16" s="24" t="s">
        <v>49</v>
      </c>
      <c r="AI16" s="24" t="s">
        <v>49</v>
      </c>
      <c r="AJ16" s="24" t="s">
        <v>54</v>
      </c>
      <c r="AK16" s="117" t="s">
        <v>113</v>
      </c>
      <c r="AL16" s="43" t="s">
        <v>73</v>
      </c>
      <c r="AM16" s="43" t="s">
        <v>49</v>
      </c>
      <c r="AN16" s="121">
        <v>0</v>
      </c>
      <c r="AO16" s="43" t="s">
        <v>135</v>
      </c>
      <c r="AP16" s="44"/>
      <c r="AQ16" s="54"/>
    </row>
    <row r="17" spans="1:43" s="45" customFormat="1" ht="24.95" customHeight="1" x14ac:dyDescent="0.25">
      <c r="A17" s="23">
        <v>4</v>
      </c>
      <c r="B17" s="24" t="s">
        <v>45</v>
      </c>
      <c r="C17" s="24">
        <v>2023</v>
      </c>
      <c r="D17" s="25" t="s">
        <v>151</v>
      </c>
      <c r="E17" s="25" t="s">
        <v>152</v>
      </c>
      <c r="F17" s="25" t="s">
        <v>153</v>
      </c>
      <c r="G17" s="24" t="s">
        <v>54</v>
      </c>
      <c r="H17" s="24" t="s">
        <v>54</v>
      </c>
      <c r="I17" s="25" t="s">
        <v>154</v>
      </c>
      <c r="J17" s="25" t="s">
        <v>155</v>
      </c>
      <c r="K17" s="24" t="s">
        <v>52</v>
      </c>
      <c r="L17" s="25">
        <v>901774013</v>
      </c>
      <c r="M17" s="24" t="s">
        <v>125</v>
      </c>
      <c r="N17" s="26">
        <v>45239</v>
      </c>
      <c r="O17" s="56">
        <v>1897638630</v>
      </c>
      <c r="P17" s="25">
        <v>2</v>
      </c>
      <c r="Q17" s="26">
        <v>45265</v>
      </c>
      <c r="R17" s="26">
        <v>45326</v>
      </c>
      <c r="S17" s="24" t="s">
        <v>54</v>
      </c>
      <c r="T17" s="24" t="s">
        <v>54</v>
      </c>
      <c r="U17" s="25">
        <v>4.96</v>
      </c>
      <c r="V17" s="27">
        <v>1897638630</v>
      </c>
      <c r="W17" s="24" t="s">
        <v>55</v>
      </c>
      <c r="X17" s="24" t="s">
        <v>49</v>
      </c>
      <c r="Y17" s="24" t="s">
        <v>54</v>
      </c>
      <c r="Z17" s="24" t="s">
        <v>54</v>
      </c>
      <c r="AA17" s="24" t="s">
        <v>56</v>
      </c>
      <c r="AB17" s="24" t="s">
        <v>57</v>
      </c>
      <c r="AC17" s="24" t="s">
        <v>49</v>
      </c>
      <c r="AD17" s="24" t="s">
        <v>54</v>
      </c>
      <c r="AE17" s="24" t="s">
        <v>54</v>
      </c>
      <c r="AF17" s="24" t="s">
        <v>156</v>
      </c>
      <c r="AG17" s="33" t="s">
        <v>157</v>
      </c>
      <c r="AH17" s="24" t="s">
        <v>49</v>
      </c>
      <c r="AI17" s="24" t="s">
        <v>49</v>
      </c>
      <c r="AJ17" s="24" t="s">
        <v>54</v>
      </c>
      <c r="AK17" s="117" t="s">
        <v>113</v>
      </c>
      <c r="AL17" s="43" t="s">
        <v>73</v>
      </c>
      <c r="AM17" s="43" t="s">
        <v>49</v>
      </c>
      <c r="AN17" s="121">
        <v>0</v>
      </c>
      <c r="AO17" s="43" t="s">
        <v>135</v>
      </c>
      <c r="AP17" s="44"/>
      <c r="AQ17" s="32"/>
    </row>
    <row r="18" spans="1:43" s="45" customFormat="1" ht="24.95" customHeight="1" x14ac:dyDescent="0.25">
      <c r="A18" s="23">
        <v>4</v>
      </c>
      <c r="B18" s="24" t="s">
        <v>45</v>
      </c>
      <c r="C18" s="24">
        <v>2023</v>
      </c>
      <c r="D18" s="25" t="s">
        <v>158</v>
      </c>
      <c r="E18" s="25" t="s">
        <v>152</v>
      </c>
      <c r="F18" s="25" t="s">
        <v>153</v>
      </c>
      <c r="G18" s="24" t="s">
        <v>54</v>
      </c>
      <c r="H18" s="24" t="s">
        <v>54</v>
      </c>
      <c r="I18" s="25" t="s">
        <v>159</v>
      </c>
      <c r="J18" s="25" t="s">
        <v>160</v>
      </c>
      <c r="K18" s="24" t="s">
        <v>52</v>
      </c>
      <c r="L18" s="25">
        <v>804000673</v>
      </c>
      <c r="M18" s="24" t="s">
        <v>161</v>
      </c>
      <c r="N18" s="26">
        <v>45239</v>
      </c>
      <c r="O18" s="56">
        <v>1898785902</v>
      </c>
      <c r="P18" s="25">
        <v>2</v>
      </c>
      <c r="Q18" s="26">
        <v>45247</v>
      </c>
      <c r="R18" s="26">
        <v>45307</v>
      </c>
      <c r="S18" s="24" t="s">
        <v>54</v>
      </c>
      <c r="T18" s="24" t="s">
        <v>54</v>
      </c>
      <c r="U18" s="25">
        <v>7.53</v>
      </c>
      <c r="V18" s="27">
        <v>1898785902</v>
      </c>
      <c r="W18" s="24" t="s">
        <v>55</v>
      </c>
      <c r="X18" s="24" t="s">
        <v>49</v>
      </c>
      <c r="Y18" s="24" t="s">
        <v>54</v>
      </c>
      <c r="Z18" s="24" t="s">
        <v>54</v>
      </c>
      <c r="AA18" s="24" t="s">
        <v>56</v>
      </c>
      <c r="AB18" s="24" t="s">
        <v>57</v>
      </c>
      <c r="AC18" s="24" t="s">
        <v>49</v>
      </c>
      <c r="AD18" s="24" t="s">
        <v>54</v>
      </c>
      <c r="AE18" s="24" t="s">
        <v>54</v>
      </c>
      <c r="AF18" s="24" t="s">
        <v>156</v>
      </c>
      <c r="AG18" s="30" t="s">
        <v>157</v>
      </c>
      <c r="AH18" s="24" t="s">
        <v>49</v>
      </c>
      <c r="AI18" s="24" t="s">
        <v>49</v>
      </c>
      <c r="AJ18" s="24" t="s">
        <v>54</v>
      </c>
      <c r="AK18" s="117" t="s">
        <v>113</v>
      </c>
      <c r="AL18" s="43" t="s">
        <v>73</v>
      </c>
      <c r="AM18" s="43" t="s">
        <v>49</v>
      </c>
      <c r="AN18" s="121">
        <v>0</v>
      </c>
      <c r="AO18" s="43" t="s">
        <v>135</v>
      </c>
      <c r="AP18" s="44"/>
      <c r="AQ18" s="32"/>
    </row>
    <row r="19" spans="1:43" s="32" customFormat="1" ht="24.95" customHeight="1" x14ac:dyDescent="0.25">
      <c r="A19" s="23">
        <v>4</v>
      </c>
      <c r="B19" s="24" t="s">
        <v>45</v>
      </c>
      <c r="C19" s="24">
        <v>2023</v>
      </c>
      <c r="D19" s="25" t="s">
        <v>162</v>
      </c>
      <c r="E19" s="25" t="s">
        <v>47</v>
      </c>
      <c r="F19" s="25" t="s">
        <v>48</v>
      </c>
      <c r="G19" s="25" t="s">
        <v>48</v>
      </c>
      <c r="H19" s="24" t="s">
        <v>49</v>
      </c>
      <c r="I19" s="25" t="s">
        <v>163</v>
      </c>
      <c r="J19" s="25" t="s">
        <v>164</v>
      </c>
      <c r="K19" s="24" t="s">
        <v>52</v>
      </c>
      <c r="L19" s="25">
        <v>901417108</v>
      </c>
      <c r="M19" s="24" t="s">
        <v>165</v>
      </c>
      <c r="N19" s="26">
        <v>45275</v>
      </c>
      <c r="O19" s="56">
        <v>5532535784</v>
      </c>
      <c r="P19" s="25">
        <v>8</v>
      </c>
      <c r="Q19" s="26">
        <v>45275</v>
      </c>
      <c r="R19" s="26">
        <v>45518</v>
      </c>
      <c r="S19" s="28">
        <v>1119238655</v>
      </c>
      <c r="T19" s="29">
        <v>0.20230120485380668</v>
      </c>
      <c r="U19" s="25">
        <v>2.46</v>
      </c>
      <c r="V19" s="27">
        <v>6651774439</v>
      </c>
      <c r="W19" s="24" t="s">
        <v>55</v>
      </c>
      <c r="X19" s="24" t="s">
        <v>49</v>
      </c>
      <c r="Y19" s="24" t="s">
        <v>54</v>
      </c>
      <c r="Z19" s="24" t="s">
        <v>54</v>
      </c>
      <c r="AA19" s="24" t="s">
        <v>56</v>
      </c>
      <c r="AB19" s="24" t="s">
        <v>57</v>
      </c>
      <c r="AC19" s="24" t="s">
        <v>49</v>
      </c>
      <c r="AD19" s="24" t="s">
        <v>54</v>
      </c>
      <c r="AE19" s="24" t="s">
        <v>54</v>
      </c>
      <c r="AF19" s="24" t="s">
        <v>166</v>
      </c>
      <c r="AG19" s="30" t="s">
        <v>167</v>
      </c>
      <c r="AH19" s="24" t="s">
        <v>49</v>
      </c>
      <c r="AI19" s="24" t="s">
        <v>49</v>
      </c>
      <c r="AJ19" s="24" t="s">
        <v>54</v>
      </c>
      <c r="AK19" s="117" t="s">
        <v>168</v>
      </c>
      <c r="AL19" s="43" t="s">
        <v>49</v>
      </c>
      <c r="AM19" s="43" t="s">
        <v>49</v>
      </c>
      <c r="AN19" s="120" t="s">
        <v>169</v>
      </c>
      <c r="AO19" s="43" t="s">
        <v>49</v>
      </c>
      <c r="AP19" s="44"/>
      <c r="AQ19" s="54"/>
    </row>
    <row r="20" spans="1:43" s="32" customFormat="1" ht="24.95" customHeight="1" x14ac:dyDescent="0.25">
      <c r="A20" s="23">
        <v>4</v>
      </c>
      <c r="B20" s="24" t="s">
        <v>45</v>
      </c>
      <c r="C20" s="24">
        <v>2023</v>
      </c>
      <c r="D20" s="25" t="s">
        <v>170</v>
      </c>
      <c r="E20" s="25" t="s">
        <v>76</v>
      </c>
      <c r="F20" s="25" t="s">
        <v>77</v>
      </c>
      <c r="G20" s="24" t="s">
        <v>54</v>
      </c>
      <c r="H20" s="24" t="s">
        <v>54</v>
      </c>
      <c r="I20" s="25" t="s">
        <v>171</v>
      </c>
      <c r="J20" s="25" t="s">
        <v>172</v>
      </c>
      <c r="K20" s="24" t="s">
        <v>52</v>
      </c>
      <c r="L20" s="25">
        <v>830144794</v>
      </c>
      <c r="M20" s="24" t="s">
        <v>173</v>
      </c>
      <c r="N20" s="26">
        <v>45282</v>
      </c>
      <c r="O20" s="56">
        <v>968506421</v>
      </c>
      <c r="P20" s="25">
        <v>8</v>
      </c>
      <c r="Q20" s="26">
        <v>45308</v>
      </c>
      <c r="R20" s="26">
        <v>45551</v>
      </c>
      <c r="S20" s="24" t="s">
        <v>54</v>
      </c>
      <c r="T20" s="24" t="s">
        <v>54</v>
      </c>
      <c r="U20" s="25">
        <v>1</v>
      </c>
      <c r="V20" s="27">
        <v>968506421</v>
      </c>
      <c r="W20" s="24" t="s">
        <v>55</v>
      </c>
      <c r="X20" s="24" t="s">
        <v>49</v>
      </c>
      <c r="Y20" s="24" t="s">
        <v>54</v>
      </c>
      <c r="Z20" s="24" t="s">
        <v>54</v>
      </c>
      <c r="AA20" s="24" t="s">
        <v>56</v>
      </c>
      <c r="AB20" s="24" t="s">
        <v>57</v>
      </c>
      <c r="AC20" s="24" t="s">
        <v>49</v>
      </c>
      <c r="AD20" s="24" t="s">
        <v>54</v>
      </c>
      <c r="AE20" s="24" t="s">
        <v>54</v>
      </c>
      <c r="AF20" s="24" t="s">
        <v>174</v>
      </c>
      <c r="AG20" s="30" t="s">
        <v>175</v>
      </c>
      <c r="AH20" s="24" t="s">
        <v>49</v>
      </c>
      <c r="AI20" s="24" t="s">
        <v>49</v>
      </c>
      <c r="AJ20" s="24" t="s">
        <v>54</v>
      </c>
      <c r="AK20" s="117" t="s">
        <v>168</v>
      </c>
      <c r="AL20" s="43" t="s">
        <v>49</v>
      </c>
      <c r="AM20" s="43" t="s">
        <v>49</v>
      </c>
      <c r="AN20" s="120">
        <v>0</v>
      </c>
      <c r="AO20" s="43" t="s">
        <v>49</v>
      </c>
      <c r="AP20" s="44"/>
    </row>
    <row r="21" spans="1:43" s="32" customFormat="1" ht="24.95" customHeight="1" x14ac:dyDescent="0.25">
      <c r="A21" s="23">
        <v>4</v>
      </c>
      <c r="B21" s="24" t="s">
        <v>45</v>
      </c>
      <c r="C21" s="24">
        <v>2023</v>
      </c>
      <c r="D21" s="25" t="s">
        <v>176</v>
      </c>
      <c r="E21" s="25" t="s">
        <v>76</v>
      </c>
      <c r="F21" s="25" t="s">
        <v>77</v>
      </c>
      <c r="G21" s="24" t="s">
        <v>54</v>
      </c>
      <c r="H21" s="24" t="s">
        <v>54</v>
      </c>
      <c r="I21" s="25" t="s">
        <v>177</v>
      </c>
      <c r="J21" s="25" t="s">
        <v>178</v>
      </c>
      <c r="K21" s="24" t="s">
        <v>52</v>
      </c>
      <c r="L21" s="25">
        <v>830085821</v>
      </c>
      <c r="M21" s="24" t="s">
        <v>179</v>
      </c>
      <c r="N21" s="26">
        <v>45287</v>
      </c>
      <c r="O21" s="56">
        <v>683623096</v>
      </c>
      <c r="P21" s="25">
        <v>6</v>
      </c>
      <c r="Q21" s="26">
        <v>45307</v>
      </c>
      <c r="R21" s="26">
        <v>45488</v>
      </c>
      <c r="S21" s="24" t="s">
        <v>54</v>
      </c>
      <c r="T21" s="24" t="s">
        <v>54</v>
      </c>
      <c r="U21" s="25">
        <v>2</v>
      </c>
      <c r="V21" s="27">
        <v>683623096</v>
      </c>
      <c r="W21" s="24" t="s">
        <v>55</v>
      </c>
      <c r="X21" s="24" t="s">
        <v>49</v>
      </c>
      <c r="Y21" s="24" t="s">
        <v>54</v>
      </c>
      <c r="Z21" s="24" t="s">
        <v>54</v>
      </c>
      <c r="AA21" s="24" t="s">
        <v>56</v>
      </c>
      <c r="AB21" s="24" t="s">
        <v>57</v>
      </c>
      <c r="AC21" s="24" t="s">
        <v>49</v>
      </c>
      <c r="AD21" s="24" t="s">
        <v>54</v>
      </c>
      <c r="AE21" s="24" t="s">
        <v>54</v>
      </c>
      <c r="AF21" s="24" t="s">
        <v>174</v>
      </c>
      <c r="AG21" s="30" t="s">
        <v>180</v>
      </c>
      <c r="AH21" s="24" t="s">
        <v>49</v>
      </c>
      <c r="AI21" s="24" t="s">
        <v>49</v>
      </c>
      <c r="AJ21" s="24" t="s">
        <v>54</v>
      </c>
      <c r="AK21" s="117" t="s">
        <v>168</v>
      </c>
      <c r="AL21" s="43" t="s">
        <v>49</v>
      </c>
      <c r="AM21" s="43" t="s">
        <v>49</v>
      </c>
      <c r="AN21" s="120">
        <v>0</v>
      </c>
      <c r="AO21" s="43" t="s">
        <v>49</v>
      </c>
      <c r="AP21" s="44"/>
    </row>
    <row r="22" spans="1:43" s="32" customFormat="1" ht="24.95" customHeight="1" x14ac:dyDescent="0.25">
      <c r="A22" s="23">
        <v>4</v>
      </c>
      <c r="B22" s="24" t="s">
        <v>45</v>
      </c>
      <c r="C22" s="24">
        <v>2023</v>
      </c>
      <c r="D22" s="25" t="s">
        <v>181</v>
      </c>
      <c r="E22" s="25" t="s">
        <v>76</v>
      </c>
      <c r="F22" s="25" t="s">
        <v>122</v>
      </c>
      <c r="G22" s="24" t="s">
        <v>54</v>
      </c>
      <c r="H22" s="24" t="s">
        <v>54</v>
      </c>
      <c r="I22" s="25" t="s">
        <v>182</v>
      </c>
      <c r="J22" s="25" t="s">
        <v>183</v>
      </c>
      <c r="K22" s="24" t="s">
        <v>52</v>
      </c>
      <c r="L22" s="25">
        <v>830098798</v>
      </c>
      <c r="M22" s="24" t="s">
        <v>184</v>
      </c>
      <c r="N22" s="26">
        <v>45288</v>
      </c>
      <c r="O22" s="56">
        <v>3501830620</v>
      </c>
      <c r="P22" s="25">
        <v>10</v>
      </c>
      <c r="Q22" s="26">
        <v>45329</v>
      </c>
      <c r="R22" s="26">
        <v>45632</v>
      </c>
      <c r="S22" s="24" t="s">
        <v>54</v>
      </c>
      <c r="T22" s="24" t="s">
        <v>54</v>
      </c>
      <c r="U22" s="25">
        <v>2</v>
      </c>
      <c r="V22" s="27">
        <v>3501830620</v>
      </c>
      <c r="W22" s="24" t="s">
        <v>55</v>
      </c>
      <c r="X22" s="24" t="s">
        <v>49</v>
      </c>
      <c r="Y22" s="24" t="s">
        <v>54</v>
      </c>
      <c r="Z22" s="24" t="s">
        <v>54</v>
      </c>
      <c r="AA22" s="24" t="s">
        <v>56</v>
      </c>
      <c r="AB22" s="24" t="s">
        <v>57</v>
      </c>
      <c r="AC22" s="60" t="s">
        <v>73</v>
      </c>
      <c r="AD22" s="24" t="s">
        <v>126</v>
      </c>
      <c r="AE22" s="24" t="s">
        <v>54</v>
      </c>
      <c r="AF22" s="24" t="s">
        <v>185</v>
      </c>
      <c r="AG22" s="30" t="s">
        <v>186</v>
      </c>
      <c r="AH22" s="24" t="s">
        <v>49</v>
      </c>
      <c r="AI22" s="24" t="s">
        <v>49</v>
      </c>
      <c r="AJ22" s="24" t="s">
        <v>54</v>
      </c>
      <c r="AK22" s="117" t="s">
        <v>168</v>
      </c>
      <c r="AL22" s="43" t="s">
        <v>49</v>
      </c>
      <c r="AM22" s="43" t="s">
        <v>49</v>
      </c>
      <c r="AN22" s="120">
        <v>0</v>
      </c>
      <c r="AO22" s="43" t="s">
        <v>49</v>
      </c>
      <c r="AP22" s="44"/>
    </row>
    <row r="23" spans="1:43" s="45" customFormat="1" ht="24.95" customHeight="1" x14ac:dyDescent="0.25">
      <c r="A23" s="23">
        <v>4</v>
      </c>
      <c r="B23" s="24" t="s">
        <v>45</v>
      </c>
      <c r="C23" s="24">
        <v>2023</v>
      </c>
      <c r="D23" s="25" t="s">
        <v>187</v>
      </c>
      <c r="E23" s="25" t="s">
        <v>47</v>
      </c>
      <c r="F23" s="25" t="s">
        <v>145</v>
      </c>
      <c r="G23" s="25" t="s">
        <v>145</v>
      </c>
      <c r="H23" s="24" t="s">
        <v>49</v>
      </c>
      <c r="I23" s="25" t="s">
        <v>188</v>
      </c>
      <c r="J23" s="25" t="s">
        <v>189</v>
      </c>
      <c r="K23" s="24" t="s">
        <v>52</v>
      </c>
      <c r="L23" s="25">
        <v>900959051</v>
      </c>
      <c r="M23" s="24" t="s">
        <v>190</v>
      </c>
      <c r="N23" s="26">
        <v>45289</v>
      </c>
      <c r="O23" s="56">
        <v>2665093200</v>
      </c>
      <c r="P23" s="25">
        <v>11</v>
      </c>
      <c r="Q23" s="26">
        <v>45310</v>
      </c>
      <c r="R23" s="26">
        <v>45644</v>
      </c>
      <c r="S23" s="24" t="s">
        <v>54</v>
      </c>
      <c r="T23" s="24" t="s">
        <v>54</v>
      </c>
      <c r="U23" s="25">
        <v>1.33</v>
      </c>
      <c r="V23" s="27">
        <v>2665093200</v>
      </c>
      <c r="W23" s="24" t="s">
        <v>55</v>
      </c>
      <c r="X23" s="24" t="s">
        <v>49</v>
      </c>
      <c r="Y23" s="24" t="s">
        <v>54</v>
      </c>
      <c r="Z23" s="24" t="s">
        <v>54</v>
      </c>
      <c r="AA23" s="24" t="s">
        <v>56</v>
      </c>
      <c r="AB23" s="24" t="s">
        <v>57</v>
      </c>
      <c r="AC23" s="24" t="s">
        <v>49</v>
      </c>
      <c r="AD23" s="24" t="s">
        <v>54</v>
      </c>
      <c r="AE23" s="24" t="s">
        <v>54</v>
      </c>
      <c r="AF23" s="24" t="s">
        <v>191</v>
      </c>
      <c r="AG23" s="30" t="s">
        <v>192</v>
      </c>
      <c r="AH23" s="24" t="s">
        <v>49</v>
      </c>
      <c r="AI23" s="24" t="s">
        <v>49</v>
      </c>
      <c r="AJ23" s="24" t="s">
        <v>54</v>
      </c>
      <c r="AK23" s="117" t="s">
        <v>168</v>
      </c>
      <c r="AL23" s="43" t="s">
        <v>49</v>
      </c>
      <c r="AM23" s="43" t="s">
        <v>49</v>
      </c>
      <c r="AN23" s="120" t="s">
        <v>49</v>
      </c>
      <c r="AO23" s="43" t="s">
        <v>193</v>
      </c>
      <c r="AP23" s="44"/>
      <c r="AQ23" s="32"/>
    </row>
    <row r="24" spans="1:43" s="45" customFormat="1" ht="24.95" customHeight="1" x14ac:dyDescent="0.25">
      <c r="A24" s="23">
        <v>4</v>
      </c>
      <c r="B24" s="24" t="s">
        <v>45</v>
      </c>
      <c r="C24" s="24">
        <v>2023</v>
      </c>
      <c r="D24" s="25">
        <v>115116</v>
      </c>
      <c r="E24" s="25" t="s">
        <v>194</v>
      </c>
      <c r="F24" s="25" t="s">
        <v>195</v>
      </c>
      <c r="G24" s="24" t="s">
        <v>54</v>
      </c>
      <c r="H24" s="24" t="s">
        <v>54</v>
      </c>
      <c r="I24" s="25" t="s">
        <v>196</v>
      </c>
      <c r="J24" s="25" t="s">
        <v>197</v>
      </c>
      <c r="K24" s="24" t="s">
        <v>52</v>
      </c>
      <c r="L24" s="25">
        <v>901539681</v>
      </c>
      <c r="M24" s="24" t="s">
        <v>125</v>
      </c>
      <c r="N24" s="26">
        <v>45167</v>
      </c>
      <c r="O24" s="56">
        <v>1619156791</v>
      </c>
      <c r="P24" s="25">
        <v>7</v>
      </c>
      <c r="Q24" s="26">
        <v>45173</v>
      </c>
      <c r="R24" s="26">
        <v>45385</v>
      </c>
      <c r="S24" s="24" t="s">
        <v>54</v>
      </c>
      <c r="T24" s="24" t="s">
        <v>54</v>
      </c>
      <c r="U24" s="24" t="s">
        <v>54</v>
      </c>
      <c r="V24" s="27">
        <v>1619156791</v>
      </c>
      <c r="W24" s="24" t="s">
        <v>55</v>
      </c>
      <c r="X24" s="24" t="s">
        <v>49</v>
      </c>
      <c r="Y24" s="24" t="s">
        <v>54</v>
      </c>
      <c r="Z24" s="24" t="s">
        <v>54</v>
      </c>
      <c r="AA24" s="24" t="s">
        <v>56</v>
      </c>
      <c r="AB24" s="24" t="s">
        <v>57</v>
      </c>
      <c r="AC24" s="24" t="s">
        <v>49</v>
      </c>
      <c r="AD24" s="24" t="s">
        <v>54</v>
      </c>
      <c r="AE24" s="24" t="s">
        <v>54</v>
      </c>
      <c r="AF24" s="24" t="s">
        <v>56</v>
      </c>
      <c r="AG24" s="30" t="s">
        <v>198</v>
      </c>
      <c r="AH24" s="24" t="s">
        <v>49</v>
      </c>
      <c r="AI24" s="24" t="s">
        <v>49</v>
      </c>
      <c r="AJ24" s="24" t="s">
        <v>54</v>
      </c>
      <c r="AK24" s="117" t="s">
        <v>168</v>
      </c>
      <c r="AL24" s="43" t="s">
        <v>73</v>
      </c>
      <c r="AM24" s="43" t="s">
        <v>169</v>
      </c>
      <c r="AN24" s="120" t="s">
        <v>169</v>
      </c>
      <c r="AO24" s="43" t="s">
        <v>169</v>
      </c>
      <c r="AP24" s="44"/>
      <c r="AQ24" s="32"/>
    </row>
    <row r="25" spans="1:43" s="45" customFormat="1" ht="24.95" customHeight="1" x14ac:dyDescent="0.25">
      <c r="A25" s="23">
        <v>4</v>
      </c>
      <c r="B25" s="24" t="s">
        <v>45</v>
      </c>
      <c r="C25" s="24">
        <v>2024</v>
      </c>
      <c r="D25" s="25" t="s">
        <v>199</v>
      </c>
      <c r="E25" s="25" t="s">
        <v>76</v>
      </c>
      <c r="F25" s="25" t="s">
        <v>122</v>
      </c>
      <c r="G25" s="25" t="s">
        <v>54</v>
      </c>
      <c r="H25" s="24" t="s">
        <v>54</v>
      </c>
      <c r="I25" s="25" t="s">
        <v>200</v>
      </c>
      <c r="J25" s="25" t="s">
        <v>201</v>
      </c>
      <c r="K25" s="24" t="s">
        <v>52</v>
      </c>
      <c r="L25" s="25">
        <v>901828814</v>
      </c>
      <c r="M25" s="24" t="s">
        <v>125</v>
      </c>
      <c r="N25" s="26">
        <v>45432</v>
      </c>
      <c r="O25" s="56">
        <v>15560742587</v>
      </c>
      <c r="P25" s="25">
        <v>11</v>
      </c>
      <c r="Q25" s="26">
        <v>45455</v>
      </c>
      <c r="R25" s="26">
        <v>45788</v>
      </c>
      <c r="S25" s="27">
        <v>3996730010</v>
      </c>
      <c r="T25" s="34">
        <v>0.25684699734953592</v>
      </c>
      <c r="U25" s="24">
        <v>4</v>
      </c>
      <c r="V25" s="27">
        <v>19557472597</v>
      </c>
      <c r="W25" s="24" t="s">
        <v>55</v>
      </c>
      <c r="X25" s="24" t="s">
        <v>49</v>
      </c>
      <c r="Y25" s="24" t="s">
        <v>54</v>
      </c>
      <c r="Z25" s="24" t="s">
        <v>54</v>
      </c>
      <c r="AA25" s="24" t="s">
        <v>202</v>
      </c>
      <c r="AB25" s="24" t="s">
        <v>57</v>
      </c>
      <c r="AC25" s="60" t="s">
        <v>73</v>
      </c>
      <c r="AD25" s="24" t="s">
        <v>126</v>
      </c>
      <c r="AE25" s="24" t="s">
        <v>54</v>
      </c>
      <c r="AF25" s="24" t="s">
        <v>203</v>
      </c>
      <c r="AG25" s="30" t="s">
        <v>204</v>
      </c>
      <c r="AH25" s="24" t="s">
        <v>49</v>
      </c>
      <c r="AI25" s="24" t="s">
        <v>49</v>
      </c>
      <c r="AJ25" s="24" t="s">
        <v>54</v>
      </c>
      <c r="AK25" s="117" t="s">
        <v>168</v>
      </c>
      <c r="AL25" s="43" t="s">
        <v>49</v>
      </c>
      <c r="AM25" s="43" t="s">
        <v>49</v>
      </c>
      <c r="AN25" s="120" t="s">
        <v>49</v>
      </c>
      <c r="AO25" s="43" t="s">
        <v>49</v>
      </c>
      <c r="AP25" s="44"/>
      <c r="AQ25" s="54"/>
    </row>
    <row r="26" spans="1:43" s="45" customFormat="1" ht="24.95" customHeight="1" x14ac:dyDescent="0.25">
      <c r="A26" s="23">
        <v>4</v>
      </c>
      <c r="B26" s="24" t="s">
        <v>45</v>
      </c>
      <c r="C26" s="24">
        <v>2024</v>
      </c>
      <c r="D26" s="25" t="s">
        <v>205</v>
      </c>
      <c r="E26" s="25" t="s">
        <v>137</v>
      </c>
      <c r="F26" s="25" t="s">
        <v>138</v>
      </c>
      <c r="G26" s="25" t="s">
        <v>54</v>
      </c>
      <c r="H26" s="24" t="s">
        <v>54</v>
      </c>
      <c r="I26" s="25" t="s">
        <v>206</v>
      </c>
      <c r="J26" s="25" t="s">
        <v>207</v>
      </c>
      <c r="K26" s="24" t="s">
        <v>52</v>
      </c>
      <c r="L26" s="25">
        <v>900573269</v>
      </c>
      <c r="M26" s="24" t="s">
        <v>125</v>
      </c>
      <c r="N26" s="26">
        <v>45432</v>
      </c>
      <c r="O26" s="56">
        <v>1192109805</v>
      </c>
      <c r="P26" s="25">
        <v>11</v>
      </c>
      <c r="Q26" s="26">
        <v>45455</v>
      </c>
      <c r="R26" s="26">
        <v>45788</v>
      </c>
      <c r="S26" s="24" t="s">
        <v>54</v>
      </c>
      <c r="T26" s="24" t="s">
        <v>54</v>
      </c>
      <c r="U26" s="24" t="s">
        <v>54</v>
      </c>
      <c r="V26" s="27">
        <v>1192109805</v>
      </c>
      <c r="W26" s="24" t="s">
        <v>55</v>
      </c>
      <c r="X26" s="24" t="s">
        <v>49</v>
      </c>
      <c r="Y26" s="24" t="s">
        <v>54</v>
      </c>
      <c r="Z26" s="24" t="s">
        <v>54</v>
      </c>
      <c r="AA26" s="24" t="s">
        <v>202</v>
      </c>
      <c r="AB26" s="24" t="s">
        <v>57</v>
      </c>
      <c r="AC26" s="24" t="s">
        <v>49</v>
      </c>
      <c r="AD26" s="24" t="s">
        <v>54</v>
      </c>
      <c r="AE26" s="24" t="s">
        <v>54</v>
      </c>
      <c r="AF26" s="24" t="s">
        <v>208</v>
      </c>
      <c r="AG26" s="30" t="s">
        <v>209</v>
      </c>
      <c r="AH26" s="24" t="s">
        <v>49</v>
      </c>
      <c r="AI26" s="24" t="s">
        <v>49</v>
      </c>
      <c r="AJ26" s="24" t="s">
        <v>54</v>
      </c>
      <c r="AK26" s="117" t="s">
        <v>168</v>
      </c>
      <c r="AL26" s="43" t="s">
        <v>49</v>
      </c>
      <c r="AM26" s="43" t="s">
        <v>49</v>
      </c>
      <c r="AN26" s="120" t="s">
        <v>49</v>
      </c>
      <c r="AO26" s="43" t="s">
        <v>49</v>
      </c>
      <c r="AP26" s="44"/>
      <c r="AQ26" s="32"/>
    </row>
    <row r="27" spans="1:43" s="45" customFormat="1" ht="24.95" customHeight="1" x14ac:dyDescent="0.25">
      <c r="A27" s="23">
        <v>4</v>
      </c>
      <c r="B27" s="24" t="s">
        <v>45</v>
      </c>
      <c r="C27" s="24">
        <v>2024</v>
      </c>
      <c r="D27" s="25" t="s">
        <v>210</v>
      </c>
      <c r="E27" s="25" t="s">
        <v>152</v>
      </c>
      <c r="F27" s="25" t="s">
        <v>211</v>
      </c>
      <c r="G27" s="25" t="s">
        <v>54</v>
      </c>
      <c r="H27" s="24" t="s">
        <v>54</v>
      </c>
      <c r="I27" s="25" t="s">
        <v>212</v>
      </c>
      <c r="J27" s="25" t="s">
        <v>213</v>
      </c>
      <c r="K27" s="24" t="s">
        <v>52</v>
      </c>
      <c r="L27" s="25">
        <v>830073703</v>
      </c>
      <c r="M27" s="24" t="s">
        <v>214</v>
      </c>
      <c r="N27" s="26">
        <v>45432</v>
      </c>
      <c r="O27" s="56">
        <v>1500000000</v>
      </c>
      <c r="P27" s="25">
        <v>9</v>
      </c>
      <c r="Q27" s="26">
        <v>45443</v>
      </c>
      <c r="R27" s="26">
        <v>45716</v>
      </c>
      <c r="S27" s="27">
        <v>500000000</v>
      </c>
      <c r="T27" s="34">
        <v>0.33333333333333331</v>
      </c>
      <c r="U27" s="24" t="s">
        <v>54</v>
      </c>
      <c r="V27" s="27">
        <v>2000000000</v>
      </c>
      <c r="W27" s="24" t="s">
        <v>55</v>
      </c>
      <c r="X27" s="24" t="s">
        <v>49</v>
      </c>
      <c r="Y27" s="24" t="s">
        <v>54</v>
      </c>
      <c r="Z27" s="24" t="s">
        <v>54</v>
      </c>
      <c r="AA27" s="24" t="s">
        <v>202</v>
      </c>
      <c r="AB27" s="24" t="s">
        <v>57</v>
      </c>
      <c r="AC27" s="24" t="s">
        <v>49</v>
      </c>
      <c r="AD27" s="24" t="s">
        <v>54</v>
      </c>
      <c r="AE27" s="24" t="s">
        <v>54</v>
      </c>
      <c r="AF27" s="24" t="s">
        <v>215</v>
      </c>
      <c r="AG27" s="30" t="s">
        <v>216</v>
      </c>
      <c r="AH27" s="24" t="s">
        <v>49</v>
      </c>
      <c r="AI27" s="24" t="s">
        <v>49</v>
      </c>
      <c r="AJ27" s="24" t="s">
        <v>54</v>
      </c>
      <c r="AK27" s="117" t="s">
        <v>217</v>
      </c>
      <c r="AL27" s="43" t="s">
        <v>73</v>
      </c>
      <c r="AM27" s="43" t="s">
        <v>49</v>
      </c>
      <c r="AN27" s="120">
        <v>0</v>
      </c>
      <c r="AO27" s="43" t="s">
        <v>74</v>
      </c>
      <c r="AP27" s="44"/>
      <c r="AQ27" s="54"/>
    </row>
    <row r="28" spans="1:43" s="45" customFormat="1" ht="24.95" customHeight="1" x14ac:dyDescent="0.25">
      <c r="A28" s="23">
        <v>4</v>
      </c>
      <c r="B28" s="24" t="s">
        <v>45</v>
      </c>
      <c r="C28" s="24">
        <v>2024</v>
      </c>
      <c r="D28" s="25" t="s">
        <v>218</v>
      </c>
      <c r="E28" s="25" t="s">
        <v>47</v>
      </c>
      <c r="F28" s="25" t="s">
        <v>48</v>
      </c>
      <c r="G28" s="25" t="s">
        <v>48</v>
      </c>
      <c r="H28" s="24" t="s">
        <v>49</v>
      </c>
      <c r="I28" s="25" t="s">
        <v>219</v>
      </c>
      <c r="J28" s="25" t="s">
        <v>220</v>
      </c>
      <c r="K28" s="24" t="s">
        <v>52</v>
      </c>
      <c r="L28" s="25">
        <v>899999061</v>
      </c>
      <c r="M28" s="24" t="s">
        <v>221</v>
      </c>
      <c r="N28" s="26">
        <v>45512</v>
      </c>
      <c r="O28" s="56">
        <v>5986468000</v>
      </c>
      <c r="P28" s="25">
        <v>5</v>
      </c>
      <c r="Q28" s="26">
        <v>45513</v>
      </c>
      <c r="R28" s="26">
        <v>45657</v>
      </c>
      <c r="S28" s="24" t="s">
        <v>54</v>
      </c>
      <c r="T28" s="24" t="s">
        <v>54</v>
      </c>
      <c r="U28" s="24" t="s">
        <v>54</v>
      </c>
      <c r="V28" s="27">
        <v>5986468000</v>
      </c>
      <c r="W28" s="24" t="s">
        <v>55</v>
      </c>
      <c r="X28" s="24" t="s">
        <v>49</v>
      </c>
      <c r="Y28" s="24" t="s">
        <v>54</v>
      </c>
      <c r="Z28" s="24" t="s">
        <v>54</v>
      </c>
      <c r="AA28" s="24" t="s">
        <v>202</v>
      </c>
      <c r="AB28" s="24" t="s">
        <v>57</v>
      </c>
      <c r="AC28" s="24" t="s">
        <v>49</v>
      </c>
      <c r="AD28" s="24" t="s">
        <v>54</v>
      </c>
      <c r="AE28" s="24" t="s">
        <v>54</v>
      </c>
      <c r="AF28" s="24" t="s">
        <v>222</v>
      </c>
      <c r="AG28" s="30" t="s">
        <v>223</v>
      </c>
      <c r="AH28" s="24" t="s">
        <v>49</v>
      </c>
      <c r="AI28" s="24" t="s">
        <v>49</v>
      </c>
      <c r="AJ28" s="24" t="s">
        <v>54</v>
      </c>
      <c r="AK28" s="117" t="s">
        <v>217</v>
      </c>
      <c r="AL28" s="43" t="s">
        <v>73</v>
      </c>
      <c r="AM28" s="43" t="s">
        <v>49</v>
      </c>
      <c r="AN28" s="120">
        <v>0</v>
      </c>
      <c r="AO28" s="43" t="s">
        <v>74</v>
      </c>
      <c r="AP28" s="44"/>
      <c r="AQ28" s="32"/>
    </row>
    <row r="29" spans="1:43" s="45" customFormat="1" ht="24.95" customHeight="1" x14ac:dyDescent="0.25">
      <c r="A29" s="23">
        <v>4</v>
      </c>
      <c r="B29" s="24" t="s">
        <v>45</v>
      </c>
      <c r="C29" s="24">
        <v>2024</v>
      </c>
      <c r="D29" s="25" t="s">
        <v>224</v>
      </c>
      <c r="E29" s="25" t="s">
        <v>47</v>
      </c>
      <c r="F29" s="25" t="s">
        <v>48</v>
      </c>
      <c r="G29" s="25" t="s">
        <v>48</v>
      </c>
      <c r="H29" s="24" t="s">
        <v>49</v>
      </c>
      <c r="I29" s="25" t="s">
        <v>225</v>
      </c>
      <c r="J29" s="25" t="s">
        <v>69</v>
      </c>
      <c r="K29" s="24" t="s">
        <v>52</v>
      </c>
      <c r="L29" s="25">
        <v>901508361</v>
      </c>
      <c r="M29" s="24" t="s">
        <v>226</v>
      </c>
      <c r="N29" s="26">
        <v>45553</v>
      </c>
      <c r="O29" s="56">
        <v>5790578000</v>
      </c>
      <c r="P29" s="25">
        <v>88</v>
      </c>
      <c r="Q29" s="26">
        <v>45553</v>
      </c>
      <c r="R29" s="26">
        <v>48213</v>
      </c>
      <c r="S29" s="24" t="s">
        <v>54</v>
      </c>
      <c r="T29" s="24" t="s">
        <v>54</v>
      </c>
      <c r="U29" s="24" t="s">
        <v>54</v>
      </c>
      <c r="V29" s="27">
        <v>5790578000</v>
      </c>
      <c r="W29" s="24" t="s">
        <v>55</v>
      </c>
      <c r="X29" s="24" t="s">
        <v>49</v>
      </c>
      <c r="Y29" s="24" t="s">
        <v>54</v>
      </c>
      <c r="Z29" s="24" t="s">
        <v>54</v>
      </c>
      <c r="AA29" s="24" t="s">
        <v>227</v>
      </c>
      <c r="AB29" s="24" t="s">
        <v>57</v>
      </c>
      <c r="AC29" s="24" t="s">
        <v>49</v>
      </c>
      <c r="AD29" s="24" t="s">
        <v>54</v>
      </c>
      <c r="AE29" s="24" t="s">
        <v>54</v>
      </c>
      <c r="AF29" s="24" t="s">
        <v>228</v>
      </c>
      <c r="AG29" s="30" t="s">
        <v>229</v>
      </c>
      <c r="AH29" s="24" t="s">
        <v>49</v>
      </c>
      <c r="AI29" s="24" t="s">
        <v>49</v>
      </c>
      <c r="AJ29" s="24" t="s">
        <v>54</v>
      </c>
      <c r="AK29" s="117" t="s">
        <v>217</v>
      </c>
      <c r="AL29" s="43" t="s">
        <v>49</v>
      </c>
      <c r="AM29" s="43" t="s">
        <v>49</v>
      </c>
      <c r="AN29" s="120">
        <v>0</v>
      </c>
      <c r="AO29" s="43" t="s">
        <v>74</v>
      </c>
      <c r="AP29" s="44"/>
      <c r="AQ29" s="32"/>
    </row>
    <row r="30" spans="1:43" s="45" customFormat="1" ht="24.95" customHeight="1" x14ac:dyDescent="0.25">
      <c r="A30" s="23">
        <v>4</v>
      </c>
      <c r="B30" s="24" t="s">
        <v>45</v>
      </c>
      <c r="C30" s="24">
        <v>2024</v>
      </c>
      <c r="D30" s="25" t="s">
        <v>230</v>
      </c>
      <c r="E30" s="25" t="s">
        <v>47</v>
      </c>
      <c r="F30" s="25" t="s">
        <v>48</v>
      </c>
      <c r="G30" s="25" t="s">
        <v>48</v>
      </c>
      <c r="H30" s="24" t="s">
        <v>49</v>
      </c>
      <c r="I30" s="25" t="s">
        <v>231</v>
      </c>
      <c r="J30" s="25" t="s">
        <v>232</v>
      </c>
      <c r="K30" s="24" t="s">
        <v>52</v>
      </c>
      <c r="L30" s="35">
        <v>900127054</v>
      </c>
      <c r="M30" s="24" t="s">
        <v>233</v>
      </c>
      <c r="N30" s="26">
        <v>45590</v>
      </c>
      <c r="O30" s="56">
        <v>1978994850</v>
      </c>
      <c r="P30" s="25">
        <v>7</v>
      </c>
      <c r="Q30" s="26">
        <v>45789</v>
      </c>
      <c r="R30" s="26">
        <v>46002</v>
      </c>
      <c r="S30" s="24" t="s">
        <v>54</v>
      </c>
      <c r="T30" s="24" t="s">
        <v>54</v>
      </c>
      <c r="U30" s="25">
        <v>2.0099999999999998</v>
      </c>
      <c r="V30" s="27">
        <v>1978994850</v>
      </c>
      <c r="W30" s="24" t="s">
        <v>55</v>
      </c>
      <c r="X30" s="24" t="s">
        <v>49</v>
      </c>
      <c r="Y30" s="24" t="s">
        <v>54</v>
      </c>
      <c r="Z30" s="24" t="s">
        <v>54</v>
      </c>
      <c r="AA30" s="24" t="s">
        <v>227</v>
      </c>
      <c r="AB30" s="24" t="s">
        <v>57</v>
      </c>
      <c r="AC30" s="24" t="s">
        <v>49</v>
      </c>
      <c r="AD30" s="24" t="s">
        <v>54</v>
      </c>
      <c r="AE30" s="24" t="s">
        <v>54</v>
      </c>
      <c r="AF30" s="24" t="s">
        <v>234</v>
      </c>
      <c r="AG30" s="30" t="s">
        <v>235</v>
      </c>
      <c r="AH30" s="24" t="s">
        <v>49</v>
      </c>
      <c r="AI30" s="24" t="s">
        <v>49</v>
      </c>
      <c r="AJ30" s="24" t="s">
        <v>54</v>
      </c>
      <c r="AK30" s="117" t="s">
        <v>217</v>
      </c>
      <c r="AL30" s="43" t="s">
        <v>49</v>
      </c>
      <c r="AM30" s="43" t="s">
        <v>49</v>
      </c>
      <c r="AN30" s="120">
        <v>0</v>
      </c>
      <c r="AO30" s="43" t="s">
        <v>74</v>
      </c>
      <c r="AP30" s="44"/>
      <c r="AQ30" s="32"/>
    </row>
    <row r="31" spans="1:43" s="32" customFormat="1" ht="24.95" customHeight="1" x14ac:dyDescent="0.25">
      <c r="A31" s="23">
        <v>4</v>
      </c>
      <c r="B31" s="24" t="s">
        <v>45</v>
      </c>
      <c r="C31" s="24">
        <v>2024</v>
      </c>
      <c r="D31" s="25" t="s">
        <v>236</v>
      </c>
      <c r="E31" s="25" t="s">
        <v>47</v>
      </c>
      <c r="F31" s="25" t="s">
        <v>48</v>
      </c>
      <c r="G31" s="25" t="s">
        <v>48</v>
      </c>
      <c r="H31" s="24" t="s">
        <v>49</v>
      </c>
      <c r="I31" s="24" t="s">
        <v>237</v>
      </c>
      <c r="J31" s="25" t="s">
        <v>86</v>
      </c>
      <c r="K31" s="24" t="s">
        <v>52</v>
      </c>
      <c r="L31" s="25">
        <v>800250713</v>
      </c>
      <c r="M31" s="24" t="s">
        <v>87</v>
      </c>
      <c r="N31" s="26">
        <v>45593</v>
      </c>
      <c r="O31" s="56">
        <v>1305010000</v>
      </c>
      <c r="P31" s="25">
        <v>7</v>
      </c>
      <c r="Q31" s="26">
        <v>45976</v>
      </c>
      <c r="R31" s="26">
        <v>45823</v>
      </c>
      <c r="S31" s="24" t="s">
        <v>54</v>
      </c>
      <c r="T31" s="24" t="s">
        <v>54</v>
      </c>
      <c r="U31" s="25">
        <v>1</v>
      </c>
      <c r="V31" s="27">
        <v>1305010000</v>
      </c>
      <c r="W31" s="24" t="s">
        <v>55</v>
      </c>
      <c r="X31" s="24" t="s">
        <v>49</v>
      </c>
      <c r="Y31" s="24" t="s">
        <v>54</v>
      </c>
      <c r="Z31" s="24" t="s">
        <v>54</v>
      </c>
      <c r="AA31" s="24" t="s">
        <v>227</v>
      </c>
      <c r="AB31" s="24" t="s">
        <v>57</v>
      </c>
      <c r="AC31" s="24" t="s">
        <v>49</v>
      </c>
      <c r="AD31" s="24" t="s">
        <v>54</v>
      </c>
      <c r="AE31" s="24" t="s">
        <v>54</v>
      </c>
      <c r="AF31" s="24" t="s">
        <v>238</v>
      </c>
      <c r="AG31" s="30" t="s">
        <v>239</v>
      </c>
      <c r="AH31" s="24" t="s">
        <v>49</v>
      </c>
      <c r="AI31" s="24" t="s">
        <v>49</v>
      </c>
      <c r="AJ31" s="24" t="s">
        <v>54</v>
      </c>
      <c r="AK31" s="117" t="s">
        <v>217</v>
      </c>
      <c r="AL31" s="43" t="s">
        <v>73</v>
      </c>
      <c r="AM31" s="43" t="s">
        <v>49</v>
      </c>
      <c r="AN31" s="120">
        <v>0</v>
      </c>
      <c r="AO31" s="43" t="s">
        <v>74</v>
      </c>
      <c r="AP31" s="44"/>
    </row>
    <row r="32" spans="1:43" s="45" customFormat="1" ht="24.95" customHeight="1" x14ac:dyDescent="0.25">
      <c r="A32" s="23">
        <v>4</v>
      </c>
      <c r="B32" s="24" t="s">
        <v>45</v>
      </c>
      <c r="C32" s="24">
        <v>2024</v>
      </c>
      <c r="D32" s="25" t="s">
        <v>240</v>
      </c>
      <c r="E32" s="25" t="s">
        <v>47</v>
      </c>
      <c r="F32" s="25" t="s">
        <v>48</v>
      </c>
      <c r="G32" s="25" t="s">
        <v>48</v>
      </c>
      <c r="H32" s="24" t="s">
        <v>49</v>
      </c>
      <c r="I32" s="24" t="s">
        <v>241</v>
      </c>
      <c r="J32" s="25" t="s">
        <v>86</v>
      </c>
      <c r="K32" s="24" t="s">
        <v>52</v>
      </c>
      <c r="L32" s="25">
        <v>800250713</v>
      </c>
      <c r="M32" s="24" t="s">
        <v>242</v>
      </c>
      <c r="N32" s="26">
        <v>45590</v>
      </c>
      <c r="O32" s="56">
        <v>2789240000</v>
      </c>
      <c r="P32" s="25">
        <v>10.5</v>
      </c>
      <c r="Q32" s="26">
        <v>45611</v>
      </c>
      <c r="R32" s="26">
        <v>45959</v>
      </c>
      <c r="S32" s="24" t="s">
        <v>54</v>
      </c>
      <c r="T32" s="24" t="s">
        <v>54</v>
      </c>
      <c r="U32" s="24" t="s">
        <v>54</v>
      </c>
      <c r="V32" s="27">
        <v>2789240000</v>
      </c>
      <c r="W32" s="24" t="s">
        <v>55</v>
      </c>
      <c r="X32" s="24" t="s">
        <v>49</v>
      </c>
      <c r="Y32" s="24" t="s">
        <v>54</v>
      </c>
      <c r="Z32" s="24" t="s">
        <v>54</v>
      </c>
      <c r="AA32" s="24" t="s">
        <v>227</v>
      </c>
      <c r="AB32" s="24" t="s">
        <v>57</v>
      </c>
      <c r="AC32" s="24" t="s">
        <v>49</v>
      </c>
      <c r="AD32" s="24" t="s">
        <v>54</v>
      </c>
      <c r="AE32" s="24" t="s">
        <v>54</v>
      </c>
      <c r="AF32" s="24" t="s">
        <v>243</v>
      </c>
      <c r="AG32" s="30" t="s">
        <v>244</v>
      </c>
      <c r="AH32" s="24" t="s">
        <v>49</v>
      </c>
      <c r="AI32" s="24" t="s">
        <v>49</v>
      </c>
      <c r="AJ32" s="24" t="s">
        <v>54</v>
      </c>
      <c r="AK32" s="117" t="s">
        <v>217</v>
      </c>
      <c r="AL32" s="43" t="s">
        <v>49</v>
      </c>
      <c r="AM32" s="43" t="s">
        <v>49</v>
      </c>
      <c r="AN32" s="120" t="s">
        <v>245</v>
      </c>
      <c r="AO32" s="43" t="s">
        <v>74</v>
      </c>
      <c r="AP32" s="44"/>
      <c r="AQ32" s="32"/>
    </row>
    <row r="33" spans="1:43" s="45" customFormat="1" ht="24.95" customHeight="1" x14ac:dyDescent="0.25">
      <c r="A33" s="23">
        <v>4</v>
      </c>
      <c r="B33" s="24" t="s">
        <v>45</v>
      </c>
      <c r="C33" s="24">
        <v>2024</v>
      </c>
      <c r="D33" s="24" t="s">
        <v>246</v>
      </c>
      <c r="E33" s="25" t="s">
        <v>47</v>
      </c>
      <c r="F33" s="25" t="s">
        <v>145</v>
      </c>
      <c r="G33" s="25" t="s">
        <v>145</v>
      </c>
      <c r="H33" s="24" t="s">
        <v>49</v>
      </c>
      <c r="I33" s="24" t="s">
        <v>247</v>
      </c>
      <c r="J33" s="25" t="s">
        <v>248</v>
      </c>
      <c r="K33" s="24" t="s">
        <v>52</v>
      </c>
      <c r="L33" s="25">
        <v>900068796</v>
      </c>
      <c r="M33" s="24" t="s">
        <v>249</v>
      </c>
      <c r="N33" s="26">
        <v>45604</v>
      </c>
      <c r="O33" s="56">
        <v>1707669644.8099999</v>
      </c>
      <c r="P33" s="25">
        <v>6</v>
      </c>
      <c r="Q33" s="26">
        <v>45611</v>
      </c>
      <c r="R33" s="26">
        <v>45791</v>
      </c>
      <c r="S33" s="27">
        <v>124000000</v>
      </c>
      <c r="T33" s="34">
        <v>7.2613576271537333E-2</v>
      </c>
      <c r="U33" s="24" t="s">
        <v>54</v>
      </c>
      <c r="V33" s="27">
        <v>1831669644.8099999</v>
      </c>
      <c r="W33" s="24" t="s">
        <v>55</v>
      </c>
      <c r="X33" s="24" t="s">
        <v>49</v>
      </c>
      <c r="Y33" s="24" t="s">
        <v>54</v>
      </c>
      <c r="Z33" s="24" t="s">
        <v>54</v>
      </c>
      <c r="AA33" s="24" t="s">
        <v>227</v>
      </c>
      <c r="AB33" s="24" t="s">
        <v>57</v>
      </c>
      <c r="AC33" s="24" t="s">
        <v>49</v>
      </c>
      <c r="AD33" s="24" t="s">
        <v>54</v>
      </c>
      <c r="AE33" s="24" t="s">
        <v>54</v>
      </c>
      <c r="AF33" s="24" t="s">
        <v>250</v>
      </c>
      <c r="AG33" s="33" t="s">
        <v>251</v>
      </c>
      <c r="AH33" s="24" t="s">
        <v>49</v>
      </c>
      <c r="AI33" s="24" t="s">
        <v>49</v>
      </c>
      <c r="AJ33" s="24" t="s">
        <v>54</v>
      </c>
      <c r="AK33" s="117" t="s">
        <v>217</v>
      </c>
      <c r="AL33" s="43" t="s">
        <v>49</v>
      </c>
      <c r="AM33" s="43" t="s">
        <v>49</v>
      </c>
      <c r="AN33" s="120" t="s">
        <v>252</v>
      </c>
      <c r="AO33" s="43" t="s">
        <v>253</v>
      </c>
      <c r="AP33" s="44"/>
      <c r="AQ33" s="54"/>
    </row>
    <row r="34" spans="1:43" s="45" customFormat="1" ht="24.95" customHeight="1" x14ac:dyDescent="0.25">
      <c r="A34" s="23">
        <v>4</v>
      </c>
      <c r="B34" s="24" t="s">
        <v>45</v>
      </c>
      <c r="C34" s="24">
        <v>2024</v>
      </c>
      <c r="D34" s="25" t="s">
        <v>254</v>
      </c>
      <c r="E34" s="25" t="s">
        <v>47</v>
      </c>
      <c r="F34" s="25" t="s">
        <v>48</v>
      </c>
      <c r="G34" s="25" t="s">
        <v>48</v>
      </c>
      <c r="H34" s="24" t="s">
        <v>49</v>
      </c>
      <c r="I34" s="24" t="s">
        <v>255</v>
      </c>
      <c r="J34" s="25" t="s">
        <v>256</v>
      </c>
      <c r="K34" s="24" t="s">
        <v>52</v>
      </c>
      <c r="L34" s="25">
        <v>899999061</v>
      </c>
      <c r="M34" s="24" t="s">
        <v>125</v>
      </c>
      <c r="N34" s="36">
        <v>45604</v>
      </c>
      <c r="O34" s="56">
        <v>22769364502</v>
      </c>
      <c r="P34" s="25">
        <v>11</v>
      </c>
      <c r="Q34" s="26">
        <v>45621</v>
      </c>
      <c r="R34" s="26">
        <v>45960</v>
      </c>
      <c r="S34" s="24" t="s">
        <v>54</v>
      </c>
      <c r="T34" s="24" t="s">
        <v>54</v>
      </c>
      <c r="U34" s="24" t="s">
        <v>54</v>
      </c>
      <c r="V34" s="27">
        <v>22769364502</v>
      </c>
      <c r="W34" s="24" t="s">
        <v>55</v>
      </c>
      <c r="X34" s="24" t="s">
        <v>49</v>
      </c>
      <c r="Y34" s="24" t="s">
        <v>54</v>
      </c>
      <c r="Z34" s="24" t="s">
        <v>54</v>
      </c>
      <c r="AA34" s="24" t="s">
        <v>227</v>
      </c>
      <c r="AB34" s="24" t="s">
        <v>57</v>
      </c>
      <c r="AC34" s="24" t="s">
        <v>49</v>
      </c>
      <c r="AD34" s="24" t="s">
        <v>54</v>
      </c>
      <c r="AE34" s="24" t="s">
        <v>54</v>
      </c>
      <c r="AF34" s="24" t="s">
        <v>257</v>
      </c>
      <c r="AG34" s="30" t="s">
        <v>258</v>
      </c>
      <c r="AH34" s="24" t="s">
        <v>49</v>
      </c>
      <c r="AI34" s="24" t="s">
        <v>49</v>
      </c>
      <c r="AJ34" s="24" t="s">
        <v>54</v>
      </c>
      <c r="AK34" s="117" t="s">
        <v>217</v>
      </c>
      <c r="AL34" s="43" t="s">
        <v>73</v>
      </c>
      <c r="AM34" s="43" t="s">
        <v>49</v>
      </c>
      <c r="AN34" s="120">
        <v>0</v>
      </c>
      <c r="AO34" s="43" t="s">
        <v>74</v>
      </c>
      <c r="AP34" s="44"/>
      <c r="AQ34" s="32"/>
    </row>
    <row r="35" spans="1:43" s="32" customFormat="1" ht="24.95" customHeight="1" x14ac:dyDescent="0.25">
      <c r="A35" s="46">
        <v>4</v>
      </c>
      <c r="B35" s="47" t="s">
        <v>45</v>
      </c>
      <c r="C35" s="47">
        <v>2024</v>
      </c>
      <c r="D35" s="47" t="s">
        <v>259</v>
      </c>
      <c r="E35" s="48" t="s">
        <v>76</v>
      </c>
      <c r="F35" s="48" t="s">
        <v>122</v>
      </c>
      <c r="G35" s="48" t="s">
        <v>54</v>
      </c>
      <c r="H35" s="47" t="s">
        <v>54</v>
      </c>
      <c r="I35" s="47" t="s">
        <v>123</v>
      </c>
      <c r="J35" s="48" t="s">
        <v>260</v>
      </c>
      <c r="K35" s="47" t="s">
        <v>52</v>
      </c>
      <c r="L35" s="48" t="s">
        <v>261</v>
      </c>
      <c r="M35" s="47" t="s">
        <v>262</v>
      </c>
      <c r="N35" s="67">
        <v>45642</v>
      </c>
      <c r="O35" s="68">
        <v>10791127273</v>
      </c>
      <c r="P35" s="48">
        <v>12</v>
      </c>
      <c r="Q35" s="67">
        <v>45712</v>
      </c>
      <c r="R35" s="67">
        <v>46196</v>
      </c>
      <c r="S35" s="47" t="s">
        <v>54</v>
      </c>
      <c r="T35" s="47" t="s">
        <v>54</v>
      </c>
      <c r="U35" s="48">
        <f>4</f>
        <v>4</v>
      </c>
      <c r="V35" s="69">
        <v>10791127273</v>
      </c>
      <c r="W35" s="47" t="s">
        <v>263</v>
      </c>
      <c r="X35" s="47" t="s">
        <v>49</v>
      </c>
      <c r="Y35" s="47" t="s">
        <v>54</v>
      </c>
      <c r="Z35" s="47" t="s">
        <v>54</v>
      </c>
      <c r="AA35" s="47" t="s">
        <v>227</v>
      </c>
      <c r="AB35" s="47" t="s">
        <v>57</v>
      </c>
      <c r="AC35" s="60" t="s">
        <v>73</v>
      </c>
      <c r="AD35" s="47" t="s">
        <v>126</v>
      </c>
      <c r="AE35" s="47" t="s">
        <v>54</v>
      </c>
      <c r="AF35" s="47" t="s">
        <v>264</v>
      </c>
      <c r="AG35" s="59" t="s">
        <v>265</v>
      </c>
      <c r="AH35" s="47" t="s">
        <v>49</v>
      </c>
      <c r="AI35" s="47" t="s">
        <v>49</v>
      </c>
      <c r="AJ35" s="47" t="s">
        <v>54</v>
      </c>
      <c r="AK35" s="117" t="s">
        <v>266</v>
      </c>
      <c r="AL35" s="43" t="s">
        <v>49</v>
      </c>
      <c r="AM35" s="43" t="s">
        <v>49</v>
      </c>
      <c r="AN35" s="120" t="s">
        <v>267</v>
      </c>
      <c r="AO35" s="43" t="s">
        <v>268</v>
      </c>
      <c r="AP35" s="44"/>
      <c r="AQ35" s="45"/>
    </row>
    <row r="36" spans="1:43" s="45" customFormat="1" ht="24.95" customHeight="1" x14ac:dyDescent="0.25">
      <c r="A36" s="23">
        <v>4</v>
      </c>
      <c r="B36" s="24" t="s">
        <v>45</v>
      </c>
      <c r="C36" s="24">
        <v>2024</v>
      </c>
      <c r="D36" s="24" t="s">
        <v>269</v>
      </c>
      <c r="E36" s="25" t="s">
        <v>76</v>
      </c>
      <c r="F36" s="25" t="s">
        <v>122</v>
      </c>
      <c r="G36" s="25" t="s">
        <v>54</v>
      </c>
      <c r="H36" s="24" t="s">
        <v>54</v>
      </c>
      <c r="I36" s="24" t="s">
        <v>270</v>
      </c>
      <c r="J36" s="25" t="s">
        <v>271</v>
      </c>
      <c r="K36" s="24" t="s">
        <v>52</v>
      </c>
      <c r="L36" s="25" t="s">
        <v>272</v>
      </c>
      <c r="M36" s="24" t="s">
        <v>273</v>
      </c>
      <c r="N36" s="26">
        <v>45644</v>
      </c>
      <c r="O36" s="56">
        <v>5765124928</v>
      </c>
      <c r="P36" s="25">
        <v>7</v>
      </c>
      <c r="Q36" s="26">
        <v>45693</v>
      </c>
      <c r="R36" s="26">
        <v>45904</v>
      </c>
      <c r="S36" s="24" t="s">
        <v>54</v>
      </c>
      <c r="T36" s="24" t="s">
        <v>54</v>
      </c>
      <c r="U36" s="24" t="s">
        <v>54</v>
      </c>
      <c r="V36" s="27">
        <v>5765124928</v>
      </c>
      <c r="W36" s="24" t="s">
        <v>55</v>
      </c>
      <c r="X36" s="24" t="s">
        <v>49</v>
      </c>
      <c r="Y36" s="24" t="s">
        <v>54</v>
      </c>
      <c r="Z36" s="24" t="s">
        <v>54</v>
      </c>
      <c r="AA36" s="24" t="s">
        <v>227</v>
      </c>
      <c r="AB36" s="24" t="s">
        <v>57</v>
      </c>
      <c r="AC36" s="60" t="s">
        <v>73</v>
      </c>
      <c r="AD36" s="24" t="s">
        <v>126</v>
      </c>
      <c r="AE36" s="24" t="s">
        <v>54</v>
      </c>
      <c r="AF36" s="24" t="s">
        <v>274</v>
      </c>
      <c r="AG36" s="30" t="s">
        <v>275</v>
      </c>
      <c r="AH36" s="24" t="s">
        <v>49</v>
      </c>
      <c r="AI36" s="24" t="s">
        <v>49</v>
      </c>
      <c r="AJ36" s="24" t="s">
        <v>54</v>
      </c>
      <c r="AK36" s="117" t="s">
        <v>266</v>
      </c>
      <c r="AL36" s="43" t="s">
        <v>49</v>
      </c>
      <c r="AM36" s="43" t="s">
        <v>49</v>
      </c>
      <c r="AN36" s="120" t="s">
        <v>276</v>
      </c>
      <c r="AO36" s="43" t="s">
        <v>277</v>
      </c>
      <c r="AP36" s="44"/>
      <c r="AQ36" s="32"/>
    </row>
    <row r="37" spans="1:43" s="32" customFormat="1" ht="24.95" customHeight="1" x14ac:dyDescent="0.25">
      <c r="A37" s="23">
        <v>4</v>
      </c>
      <c r="B37" s="24" t="s">
        <v>45</v>
      </c>
      <c r="C37" s="24">
        <v>2024</v>
      </c>
      <c r="D37" s="24" t="s">
        <v>278</v>
      </c>
      <c r="E37" s="25" t="s">
        <v>76</v>
      </c>
      <c r="F37" s="25" t="s">
        <v>122</v>
      </c>
      <c r="G37" s="25" t="s">
        <v>54</v>
      </c>
      <c r="H37" s="24" t="s">
        <v>54</v>
      </c>
      <c r="I37" s="24" t="s">
        <v>279</v>
      </c>
      <c r="J37" s="25" t="s">
        <v>280</v>
      </c>
      <c r="K37" s="24" t="s">
        <v>52</v>
      </c>
      <c r="L37" s="25">
        <v>901898917</v>
      </c>
      <c r="M37" s="24" t="s">
        <v>125</v>
      </c>
      <c r="N37" s="26">
        <v>45645</v>
      </c>
      <c r="O37" s="56">
        <v>2219281166</v>
      </c>
      <c r="P37" s="25">
        <v>6</v>
      </c>
      <c r="Q37" s="26">
        <v>45641</v>
      </c>
      <c r="R37" s="26">
        <v>45822</v>
      </c>
      <c r="S37" s="24" t="s">
        <v>54</v>
      </c>
      <c r="T37" s="24" t="s">
        <v>54</v>
      </c>
      <c r="U37" s="24" t="s">
        <v>54</v>
      </c>
      <c r="V37" s="27">
        <v>2219281166</v>
      </c>
      <c r="W37" s="24" t="s">
        <v>55</v>
      </c>
      <c r="X37" s="24" t="s">
        <v>49</v>
      </c>
      <c r="Y37" s="24" t="s">
        <v>54</v>
      </c>
      <c r="Z37" s="24" t="s">
        <v>54</v>
      </c>
      <c r="AA37" s="24" t="s">
        <v>227</v>
      </c>
      <c r="AB37" s="24" t="s">
        <v>57</v>
      </c>
      <c r="AC37" s="60" t="s">
        <v>73</v>
      </c>
      <c r="AD37" s="24" t="s">
        <v>126</v>
      </c>
      <c r="AE37" s="24" t="s">
        <v>54</v>
      </c>
      <c r="AF37" s="24" t="s">
        <v>281</v>
      </c>
      <c r="AG37" s="30" t="s">
        <v>282</v>
      </c>
      <c r="AH37" s="24" t="s">
        <v>49</v>
      </c>
      <c r="AI37" s="24" t="s">
        <v>49</v>
      </c>
      <c r="AJ37" s="24" t="s">
        <v>54</v>
      </c>
      <c r="AK37" s="117" t="s">
        <v>266</v>
      </c>
      <c r="AL37" s="43" t="s">
        <v>49</v>
      </c>
      <c r="AM37" s="43" t="s">
        <v>49</v>
      </c>
      <c r="AN37" s="120" t="s">
        <v>283</v>
      </c>
      <c r="AO37" s="43" t="s">
        <v>284</v>
      </c>
      <c r="AP37" s="44"/>
    </row>
    <row r="38" spans="1:43" s="32" customFormat="1" ht="24.95" customHeight="1" x14ac:dyDescent="0.25">
      <c r="A38" s="23">
        <v>4</v>
      </c>
      <c r="B38" s="24" t="s">
        <v>45</v>
      </c>
      <c r="C38" s="24">
        <v>2024</v>
      </c>
      <c r="D38" s="24" t="s">
        <v>285</v>
      </c>
      <c r="E38" s="25" t="s">
        <v>76</v>
      </c>
      <c r="F38" s="25" t="s">
        <v>122</v>
      </c>
      <c r="G38" s="25" t="s">
        <v>54</v>
      </c>
      <c r="H38" s="24" t="s">
        <v>54</v>
      </c>
      <c r="I38" s="24" t="s">
        <v>286</v>
      </c>
      <c r="J38" s="25" t="s">
        <v>287</v>
      </c>
      <c r="K38" s="24" t="s">
        <v>52</v>
      </c>
      <c r="L38" s="25">
        <v>901457091</v>
      </c>
      <c r="M38" s="24" t="s">
        <v>173</v>
      </c>
      <c r="N38" s="26">
        <v>45653</v>
      </c>
      <c r="O38" s="56">
        <v>1142351380</v>
      </c>
      <c r="P38" s="25">
        <v>4</v>
      </c>
      <c r="Q38" s="26">
        <v>45708</v>
      </c>
      <c r="R38" s="26">
        <v>45827</v>
      </c>
      <c r="S38" s="24" t="s">
        <v>54</v>
      </c>
      <c r="T38" s="24" t="s">
        <v>54</v>
      </c>
      <c r="U38" s="24" t="s">
        <v>54</v>
      </c>
      <c r="V38" s="27">
        <v>1142351380</v>
      </c>
      <c r="W38" s="24" t="s">
        <v>55</v>
      </c>
      <c r="X38" s="24" t="s">
        <v>49</v>
      </c>
      <c r="Y38" s="24" t="s">
        <v>54</v>
      </c>
      <c r="Z38" s="24" t="s">
        <v>54</v>
      </c>
      <c r="AA38" s="24" t="s">
        <v>227</v>
      </c>
      <c r="AB38" s="24" t="s">
        <v>57</v>
      </c>
      <c r="AC38" s="60" t="s">
        <v>73</v>
      </c>
      <c r="AD38" s="24" t="s">
        <v>126</v>
      </c>
      <c r="AE38" s="24" t="s">
        <v>54</v>
      </c>
      <c r="AF38" s="24" t="s">
        <v>288</v>
      </c>
      <c r="AG38" s="30" t="s">
        <v>289</v>
      </c>
      <c r="AH38" s="24" t="s">
        <v>49</v>
      </c>
      <c r="AI38" s="24" t="s">
        <v>49</v>
      </c>
      <c r="AJ38" s="24" t="s">
        <v>54</v>
      </c>
      <c r="AK38" s="117" t="s">
        <v>266</v>
      </c>
      <c r="AL38" s="43" t="s">
        <v>49</v>
      </c>
      <c r="AM38" s="43" t="s">
        <v>49</v>
      </c>
      <c r="AN38" s="120" t="s">
        <v>290</v>
      </c>
      <c r="AO38" s="43" t="s">
        <v>284</v>
      </c>
      <c r="AP38" s="44"/>
    </row>
    <row r="39" spans="1:43" s="32" customFormat="1" ht="24.95" customHeight="1" x14ac:dyDescent="0.25">
      <c r="A39" s="23">
        <v>4</v>
      </c>
      <c r="B39" s="24" t="s">
        <v>45</v>
      </c>
      <c r="C39" s="24">
        <v>2024</v>
      </c>
      <c r="D39" s="25" t="s">
        <v>291</v>
      </c>
      <c r="E39" s="25" t="s">
        <v>137</v>
      </c>
      <c r="F39" s="25" t="s">
        <v>138</v>
      </c>
      <c r="G39" s="25" t="s">
        <v>54</v>
      </c>
      <c r="H39" s="24" t="s">
        <v>54</v>
      </c>
      <c r="I39" s="24" t="s">
        <v>139</v>
      </c>
      <c r="J39" s="25" t="s">
        <v>292</v>
      </c>
      <c r="K39" s="24" t="s">
        <v>52</v>
      </c>
      <c r="L39" s="25">
        <v>901902570</v>
      </c>
      <c r="M39" s="24" t="s">
        <v>125</v>
      </c>
      <c r="N39" s="26">
        <v>45654</v>
      </c>
      <c r="O39" s="56">
        <v>1132351902</v>
      </c>
      <c r="P39" s="25">
        <v>12</v>
      </c>
      <c r="Q39" s="26">
        <v>45692</v>
      </c>
      <c r="R39" s="26">
        <v>46076</v>
      </c>
      <c r="S39" s="24" t="s">
        <v>54</v>
      </c>
      <c r="T39" s="24" t="s">
        <v>54</v>
      </c>
      <c r="U39" s="24" t="s">
        <v>54</v>
      </c>
      <c r="V39" s="27">
        <v>1132351902</v>
      </c>
      <c r="W39" s="24" t="s">
        <v>55</v>
      </c>
      <c r="X39" s="24" t="s">
        <v>49</v>
      </c>
      <c r="Y39" s="24" t="s">
        <v>54</v>
      </c>
      <c r="Z39" s="24" t="s">
        <v>54</v>
      </c>
      <c r="AA39" s="24" t="s">
        <v>227</v>
      </c>
      <c r="AB39" s="24" t="s">
        <v>57</v>
      </c>
      <c r="AC39" s="24" t="s">
        <v>49</v>
      </c>
      <c r="AD39" s="24" t="s">
        <v>54</v>
      </c>
      <c r="AE39" s="24" t="s">
        <v>54</v>
      </c>
      <c r="AF39" s="24" t="s">
        <v>293</v>
      </c>
      <c r="AG39" s="30" t="s">
        <v>294</v>
      </c>
      <c r="AH39" s="24" t="s">
        <v>49</v>
      </c>
      <c r="AI39" s="24" t="s">
        <v>49</v>
      </c>
      <c r="AJ39" s="24" t="s">
        <v>54</v>
      </c>
      <c r="AK39" s="117" t="s">
        <v>266</v>
      </c>
      <c r="AL39" s="43" t="s">
        <v>49</v>
      </c>
      <c r="AM39" s="43" t="s">
        <v>49</v>
      </c>
      <c r="AN39" s="120" t="s">
        <v>295</v>
      </c>
      <c r="AO39" s="43" t="s">
        <v>284</v>
      </c>
      <c r="AP39" s="44"/>
    </row>
    <row r="40" spans="1:43" s="45" customFormat="1" ht="24.95" customHeight="1" x14ac:dyDescent="0.25">
      <c r="A40" s="23">
        <v>4</v>
      </c>
      <c r="B40" s="24" t="s">
        <v>45</v>
      </c>
      <c r="C40" s="24">
        <v>2024</v>
      </c>
      <c r="D40" s="25" t="s">
        <v>296</v>
      </c>
      <c r="E40" s="25" t="s">
        <v>137</v>
      </c>
      <c r="F40" s="25" t="s">
        <v>138</v>
      </c>
      <c r="G40" s="25" t="s">
        <v>54</v>
      </c>
      <c r="H40" s="24" t="s">
        <v>54</v>
      </c>
      <c r="I40" s="24" t="s">
        <v>297</v>
      </c>
      <c r="J40" s="24" t="s">
        <v>298</v>
      </c>
      <c r="K40" s="24" t="s">
        <v>52</v>
      </c>
      <c r="L40" s="24">
        <v>900573269</v>
      </c>
      <c r="M40" s="24" t="s">
        <v>161</v>
      </c>
      <c r="N40" s="26">
        <v>45656</v>
      </c>
      <c r="O40" s="56">
        <v>671576745</v>
      </c>
      <c r="P40" s="25">
        <v>7</v>
      </c>
      <c r="Q40" s="26">
        <v>45693</v>
      </c>
      <c r="R40" s="26">
        <v>45904</v>
      </c>
      <c r="S40" s="24" t="s">
        <v>54</v>
      </c>
      <c r="T40" s="24" t="s">
        <v>54</v>
      </c>
      <c r="U40" s="24" t="s">
        <v>54</v>
      </c>
      <c r="V40" s="27">
        <v>671576745</v>
      </c>
      <c r="W40" s="24" t="s">
        <v>55</v>
      </c>
      <c r="X40" s="24" t="s">
        <v>49</v>
      </c>
      <c r="Y40" s="24" t="s">
        <v>54</v>
      </c>
      <c r="Z40" s="24" t="s">
        <v>54</v>
      </c>
      <c r="AA40" s="24" t="s">
        <v>227</v>
      </c>
      <c r="AB40" s="24" t="s">
        <v>57</v>
      </c>
      <c r="AC40" s="24" t="s">
        <v>49</v>
      </c>
      <c r="AD40" s="24" t="s">
        <v>54</v>
      </c>
      <c r="AE40" s="24" t="s">
        <v>54</v>
      </c>
      <c r="AF40" s="24" t="s">
        <v>299</v>
      </c>
      <c r="AG40" s="30" t="s">
        <v>300</v>
      </c>
      <c r="AH40" s="24" t="s">
        <v>49</v>
      </c>
      <c r="AI40" s="24" t="s">
        <v>49</v>
      </c>
      <c r="AJ40" s="24" t="s">
        <v>54</v>
      </c>
      <c r="AK40" s="117" t="s">
        <v>266</v>
      </c>
      <c r="AL40" s="43" t="s">
        <v>49</v>
      </c>
      <c r="AM40" s="43" t="s">
        <v>49</v>
      </c>
      <c r="AN40" s="120" t="s">
        <v>301</v>
      </c>
      <c r="AO40" s="43" t="s">
        <v>284</v>
      </c>
      <c r="AP40" s="44"/>
      <c r="AQ40" s="32"/>
    </row>
    <row r="41" spans="1:43" s="45" customFormat="1" ht="24.95" customHeight="1" x14ac:dyDescent="0.25">
      <c r="A41" s="23">
        <v>4</v>
      </c>
      <c r="B41" s="24" t="s">
        <v>45</v>
      </c>
      <c r="C41" s="24">
        <v>2024</v>
      </c>
      <c r="D41" s="24" t="s">
        <v>302</v>
      </c>
      <c r="E41" s="25" t="s">
        <v>76</v>
      </c>
      <c r="F41" s="25" t="s">
        <v>122</v>
      </c>
      <c r="G41" s="25" t="s">
        <v>54</v>
      </c>
      <c r="H41" s="24" t="s">
        <v>54</v>
      </c>
      <c r="I41" s="24" t="s">
        <v>303</v>
      </c>
      <c r="J41" s="25" t="s">
        <v>304</v>
      </c>
      <c r="K41" s="24" t="s">
        <v>52</v>
      </c>
      <c r="L41" s="25">
        <v>901283996</v>
      </c>
      <c r="M41" s="24" t="s">
        <v>141</v>
      </c>
      <c r="N41" s="26">
        <v>45654</v>
      </c>
      <c r="O41" s="56">
        <v>1705070998</v>
      </c>
      <c r="P41" s="25">
        <v>7</v>
      </c>
      <c r="Q41" s="26">
        <v>45654</v>
      </c>
      <c r="R41" s="26">
        <v>45865</v>
      </c>
      <c r="S41" s="24" t="s">
        <v>54</v>
      </c>
      <c r="T41" s="24" t="s">
        <v>54</v>
      </c>
      <c r="U41" s="24" t="s">
        <v>54</v>
      </c>
      <c r="V41" s="27">
        <v>1705070998</v>
      </c>
      <c r="W41" s="24" t="s">
        <v>263</v>
      </c>
      <c r="X41" s="24" t="s">
        <v>49</v>
      </c>
      <c r="Y41" s="24" t="s">
        <v>54</v>
      </c>
      <c r="Z41" s="24" t="s">
        <v>54</v>
      </c>
      <c r="AA41" s="24" t="s">
        <v>227</v>
      </c>
      <c r="AB41" s="24" t="s">
        <v>57</v>
      </c>
      <c r="AC41" s="60" t="s">
        <v>73</v>
      </c>
      <c r="AD41" s="24" t="s">
        <v>126</v>
      </c>
      <c r="AE41" s="24" t="s">
        <v>54</v>
      </c>
      <c r="AF41" s="24" t="s">
        <v>305</v>
      </c>
      <c r="AG41" s="30" t="s">
        <v>306</v>
      </c>
      <c r="AH41" s="24" t="s">
        <v>49</v>
      </c>
      <c r="AI41" s="24" t="s">
        <v>49</v>
      </c>
      <c r="AJ41" s="24" t="s">
        <v>54</v>
      </c>
      <c r="AK41" s="117" t="s">
        <v>266</v>
      </c>
      <c r="AL41" s="43" t="s">
        <v>49</v>
      </c>
      <c r="AM41" s="43" t="s">
        <v>49</v>
      </c>
      <c r="AN41" s="120" t="s">
        <v>307</v>
      </c>
      <c r="AO41" s="43" t="s">
        <v>284</v>
      </c>
      <c r="AP41" s="44"/>
      <c r="AQ41" s="32"/>
    </row>
    <row r="42" spans="1:43" s="32" customFormat="1" ht="24.95" customHeight="1" x14ac:dyDescent="0.25">
      <c r="A42" s="23">
        <v>4</v>
      </c>
      <c r="B42" s="24" t="s">
        <v>45</v>
      </c>
      <c r="C42" s="24">
        <v>2024</v>
      </c>
      <c r="D42" s="25" t="s">
        <v>308</v>
      </c>
      <c r="E42" s="25" t="s">
        <v>47</v>
      </c>
      <c r="F42" s="25" t="s">
        <v>145</v>
      </c>
      <c r="G42" s="25" t="s">
        <v>145</v>
      </c>
      <c r="H42" s="24" t="s">
        <v>49</v>
      </c>
      <c r="I42" s="24" t="s">
        <v>309</v>
      </c>
      <c r="J42" s="25" t="s">
        <v>310</v>
      </c>
      <c r="K42" s="24" t="s">
        <v>52</v>
      </c>
      <c r="L42" s="24" t="s">
        <v>311</v>
      </c>
      <c r="M42" s="24" t="s">
        <v>312</v>
      </c>
      <c r="N42" s="26">
        <v>45656</v>
      </c>
      <c r="O42" s="56">
        <v>1291601722</v>
      </c>
      <c r="P42" s="25">
        <v>6</v>
      </c>
      <c r="Q42" s="26">
        <v>45693</v>
      </c>
      <c r="R42" s="36">
        <v>45873</v>
      </c>
      <c r="S42" s="24" t="s">
        <v>54</v>
      </c>
      <c r="T42" s="24" t="s">
        <v>54</v>
      </c>
      <c r="U42" s="25">
        <v>4.5</v>
      </c>
      <c r="V42" s="27">
        <v>1291601722</v>
      </c>
      <c r="W42" s="24" t="s">
        <v>55</v>
      </c>
      <c r="X42" s="24" t="s">
        <v>49</v>
      </c>
      <c r="Y42" s="24" t="s">
        <v>54</v>
      </c>
      <c r="Z42" s="24" t="s">
        <v>54</v>
      </c>
      <c r="AA42" s="24" t="s">
        <v>227</v>
      </c>
      <c r="AB42" s="24" t="s">
        <v>57</v>
      </c>
      <c r="AC42" s="24" t="s">
        <v>49</v>
      </c>
      <c r="AD42" s="24" t="s">
        <v>54</v>
      </c>
      <c r="AE42" s="24" t="s">
        <v>54</v>
      </c>
      <c r="AF42" s="24" t="s">
        <v>313</v>
      </c>
      <c r="AG42" s="30" t="s">
        <v>314</v>
      </c>
      <c r="AH42" s="24" t="s">
        <v>49</v>
      </c>
      <c r="AI42" s="24" t="s">
        <v>49</v>
      </c>
      <c r="AJ42" s="24" t="s">
        <v>54</v>
      </c>
      <c r="AK42" s="117" t="s">
        <v>266</v>
      </c>
      <c r="AL42" s="43" t="s">
        <v>49</v>
      </c>
      <c r="AM42" s="43" t="s">
        <v>49</v>
      </c>
      <c r="AN42" s="120" t="s">
        <v>315</v>
      </c>
      <c r="AO42" s="43" t="s">
        <v>284</v>
      </c>
      <c r="AP42" s="44"/>
    </row>
    <row r="43" spans="1:43" s="32" customFormat="1" ht="24.95" customHeight="1" x14ac:dyDescent="0.25">
      <c r="A43" s="23">
        <v>4</v>
      </c>
      <c r="B43" s="24" t="s">
        <v>45</v>
      </c>
      <c r="C43" s="24">
        <v>2024</v>
      </c>
      <c r="D43" s="25" t="s">
        <v>316</v>
      </c>
      <c r="E43" s="25" t="s">
        <v>47</v>
      </c>
      <c r="F43" s="25" t="s">
        <v>145</v>
      </c>
      <c r="G43" s="25" t="s">
        <v>145</v>
      </c>
      <c r="H43" s="24" t="s">
        <v>49</v>
      </c>
      <c r="I43" s="24" t="s">
        <v>317</v>
      </c>
      <c r="J43" s="25" t="s">
        <v>147</v>
      </c>
      <c r="K43" s="24" t="s">
        <v>52</v>
      </c>
      <c r="L43" s="25">
        <v>830021022</v>
      </c>
      <c r="M43" s="24" t="s">
        <v>148</v>
      </c>
      <c r="N43" s="26">
        <v>45656</v>
      </c>
      <c r="O43" s="56">
        <v>2229153468</v>
      </c>
      <c r="P43" s="25">
        <v>5</v>
      </c>
      <c r="Q43" s="26">
        <v>45737</v>
      </c>
      <c r="R43" s="26">
        <v>45889</v>
      </c>
      <c r="S43" s="24" t="s">
        <v>54</v>
      </c>
      <c r="T43" s="24" t="s">
        <v>54</v>
      </c>
      <c r="U43" s="25">
        <v>4</v>
      </c>
      <c r="V43" s="27">
        <v>2229153468</v>
      </c>
      <c r="W43" s="24" t="s">
        <v>55</v>
      </c>
      <c r="X43" s="24" t="s">
        <v>49</v>
      </c>
      <c r="Y43" s="24" t="s">
        <v>54</v>
      </c>
      <c r="Z43" s="24" t="s">
        <v>54</v>
      </c>
      <c r="AA43" s="24" t="s">
        <v>227</v>
      </c>
      <c r="AB43" s="24" t="s">
        <v>57</v>
      </c>
      <c r="AC43" s="24" t="s">
        <v>49</v>
      </c>
      <c r="AD43" s="24" t="s">
        <v>54</v>
      </c>
      <c r="AE43" s="24" t="s">
        <v>54</v>
      </c>
      <c r="AF43" s="24" t="s">
        <v>318</v>
      </c>
      <c r="AG43" s="30" t="s">
        <v>319</v>
      </c>
      <c r="AH43" s="24" t="s">
        <v>49</v>
      </c>
      <c r="AI43" s="24" t="s">
        <v>49</v>
      </c>
      <c r="AJ43" s="24" t="s">
        <v>54</v>
      </c>
      <c r="AK43" s="117" t="s">
        <v>320</v>
      </c>
      <c r="AL43" s="43" t="s">
        <v>49</v>
      </c>
      <c r="AM43" s="43" t="s">
        <v>49</v>
      </c>
      <c r="AN43" s="120">
        <v>956355364</v>
      </c>
      <c r="AO43" s="43" t="s">
        <v>74</v>
      </c>
      <c r="AP43" s="43"/>
    </row>
    <row r="44" spans="1:43" s="32" customFormat="1" ht="24.95" customHeight="1" x14ac:dyDescent="0.25">
      <c r="A44" s="23">
        <v>4</v>
      </c>
      <c r="B44" s="24" t="s">
        <v>45</v>
      </c>
      <c r="C44" s="24">
        <v>2024</v>
      </c>
      <c r="D44" s="24" t="s">
        <v>321</v>
      </c>
      <c r="E44" s="25" t="s">
        <v>152</v>
      </c>
      <c r="F44" s="25" t="s">
        <v>211</v>
      </c>
      <c r="G44" s="25" t="s">
        <v>54</v>
      </c>
      <c r="H44" s="24" t="s">
        <v>54</v>
      </c>
      <c r="I44" s="24" t="s">
        <v>322</v>
      </c>
      <c r="J44" s="25" t="s">
        <v>323</v>
      </c>
      <c r="K44" s="24" t="s">
        <v>52</v>
      </c>
      <c r="L44" s="25">
        <v>900838992</v>
      </c>
      <c r="M44" s="24" t="s">
        <v>324</v>
      </c>
      <c r="N44" s="26">
        <v>45656</v>
      </c>
      <c r="O44" s="56">
        <v>3559957572</v>
      </c>
      <c r="P44" s="25">
        <v>6</v>
      </c>
      <c r="Q44" s="26">
        <v>45686</v>
      </c>
      <c r="R44" s="26">
        <v>45866</v>
      </c>
      <c r="S44" s="24" t="s">
        <v>54</v>
      </c>
      <c r="T44" s="24" t="s">
        <v>54</v>
      </c>
      <c r="U44" s="25">
        <v>7</v>
      </c>
      <c r="V44" s="27">
        <v>3559957572</v>
      </c>
      <c r="W44" s="24" t="s">
        <v>55</v>
      </c>
      <c r="X44" s="24" t="s">
        <v>49</v>
      </c>
      <c r="Y44" s="24" t="s">
        <v>54</v>
      </c>
      <c r="Z44" s="24" t="s">
        <v>54</v>
      </c>
      <c r="AA44" s="24" t="s">
        <v>227</v>
      </c>
      <c r="AB44" s="24" t="s">
        <v>57</v>
      </c>
      <c r="AC44" s="24" t="s">
        <v>49</v>
      </c>
      <c r="AD44" s="24" t="s">
        <v>54</v>
      </c>
      <c r="AE44" s="24" t="s">
        <v>54</v>
      </c>
      <c r="AF44" s="24" t="s">
        <v>325</v>
      </c>
      <c r="AG44" s="33" t="s">
        <v>326</v>
      </c>
      <c r="AH44" s="24" t="s">
        <v>49</v>
      </c>
      <c r="AI44" s="24" t="s">
        <v>49</v>
      </c>
      <c r="AJ44" s="24" t="s">
        <v>54</v>
      </c>
      <c r="AK44" s="117" t="s">
        <v>320</v>
      </c>
      <c r="AL44" s="43" t="s">
        <v>49</v>
      </c>
      <c r="AM44" s="43" t="s">
        <v>49</v>
      </c>
      <c r="AN44" s="120">
        <v>350228464</v>
      </c>
      <c r="AO44" s="43" t="s">
        <v>74</v>
      </c>
      <c r="AP44" s="43"/>
    </row>
    <row r="45" spans="1:43" s="32" customFormat="1" ht="24.95" customHeight="1" x14ac:dyDescent="0.25">
      <c r="A45" s="23">
        <v>4</v>
      </c>
      <c r="B45" s="24" t="s">
        <v>45</v>
      </c>
      <c r="C45" s="24">
        <v>2024</v>
      </c>
      <c r="D45" s="25" t="s">
        <v>327</v>
      </c>
      <c r="E45" s="25" t="s">
        <v>47</v>
      </c>
      <c r="F45" s="25" t="s">
        <v>145</v>
      </c>
      <c r="G45" s="25" t="s">
        <v>145</v>
      </c>
      <c r="H45" s="24" t="s">
        <v>49</v>
      </c>
      <c r="I45" s="24" t="s">
        <v>328</v>
      </c>
      <c r="J45" s="25" t="s">
        <v>329</v>
      </c>
      <c r="K45" s="24" t="s">
        <v>52</v>
      </c>
      <c r="L45" s="25">
        <v>900958564</v>
      </c>
      <c r="M45" s="24" t="s">
        <v>330</v>
      </c>
      <c r="N45" s="26">
        <v>45656</v>
      </c>
      <c r="O45" s="56">
        <v>1710000000</v>
      </c>
      <c r="P45" s="25">
        <v>11</v>
      </c>
      <c r="Q45" s="26">
        <v>45691</v>
      </c>
      <c r="R45" s="26">
        <v>46024</v>
      </c>
      <c r="S45" s="24" t="s">
        <v>54</v>
      </c>
      <c r="T45" s="24" t="s">
        <v>54</v>
      </c>
      <c r="U45" s="24" t="s">
        <v>54</v>
      </c>
      <c r="V45" s="27">
        <v>1710000000</v>
      </c>
      <c r="W45" s="24" t="s">
        <v>55</v>
      </c>
      <c r="X45" s="24" t="s">
        <v>49</v>
      </c>
      <c r="Y45" s="24" t="s">
        <v>54</v>
      </c>
      <c r="Z45" s="24" t="s">
        <v>54</v>
      </c>
      <c r="AA45" s="24" t="s">
        <v>227</v>
      </c>
      <c r="AB45" s="24" t="s">
        <v>57</v>
      </c>
      <c r="AC45" s="24" t="s">
        <v>49</v>
      </c>
      <c r="AD45" s="24" t="s">
        <v>54</v>
      </c>
      <c r="AE45" s="24" t="s">
        <v>54</v>
      </c>
      <c r="AF45" s="24" t="s">
        <v>331</v>
      </c>
      <c r="AG45" s="30" t="s">
        <v>332</v>
      </c>
      <c r="AH45" s="24" t="s">
        <v>49</v>
      </c>
      <c r="AI45" s="24" t="s">
        <v>49</v>
      </c>
      <c r="AJ45" s="24" t="s">
        <v>54</v>
      </c>
      <c r="AK45" s="117" t="s">
        <v>320</v>
      </c>
      <c r="AL45" s="43" t="s">
        <v>73</v>
      </c>
      <c r="AM45" s="43" t="s">
        <v>49</v>
      </c>
      <c r="AN45" s="120"/>
      <c r="AO45" s="43" t="s">
        <v>74</v>
      </c>
      <c r="AP45" s="43"/>
    </row>
    <row r="46" spans="1:43" s="32" customFormat="1" ht="24.95" customHeight="1" x14ac:dyDescent="0.25">
      <c r="A46" s="23">
        <v>4</v>
      </c>
      <c r="B46" s="24" t="s">
        <v>45</v>
      </c>
      <c r="C46" s="24">
        <v>2024</v>
      </c>
      <c r="D46" s="25" t="s">
        <v>333</v>
      </c>
      <c r="E46" s="25" t="s">
        <v>47</v>
      </c>
      <c r="F46" s="25" t="s">
        <v>145</v>
      </c>
      <c r="G46" s="25" t="s">
        <v>145</v>
      </c>
      <c r="H46" s="24" t="s">
        <v>49</v>
      </c>
      <c r="I46" s="24" t="s">
        <v>334</v>
      </c>
      <c r="J46" s="25" t="s">
        <v>329</v>
      </c>
      <c r="K46" s="24" t="s">
        <v>52</v>
      </c>
      <c r="L46" s="25">
        <v>900958564</v>
      </c>
      <c r="M46" s="24" t="s">
        <v>330</v>
      </c>
      <c r="N46" s="26">
        <v>45656</v>
      </c>
      <c r="O46" s="56">
        <v>1365879486</v>
      </c>
      <c r="P46" s="25">
        <v>6</v>
      </c>
      <c r="Q46" s="26">
        <v>45691</v>
      </c>
      <c r="R46" s="26">
        <v>46236</v>
      </c>
      <c r="S46" s="24" t="s">
        <v>54</v>
      </c>
      <c r="T46" s="24" t="s">
        <v>54</v>
      </c>
      <c r="U46" s="25">
        <v>5</v>
      </c>
      <c r="V46" s="27">
        <v>1365879486</v>
      </c>
      <c r="W46" s="24" t="s">
        <v>55</v>
      </c>
      <c r="X46" s="24" t="s">
        <v>49</v>
      </c>
      <c r="Y46" s="24" t="s">
        <v>54</v>
      </c>
      <c r="Z46" s="24" t="s">
        <v>54</v>
      </c>
      <c r="AA46" s="24" t="s">
        <v>227</v>
      </c>
      <c r="AB46" s="24" t="s">
        <v>57</v>
      </c>
      <c r="AC46" s="24" t="s">
        <v>49</v>
      </c>
      <c r="AD46" s="24" t="s">
        <v>54</v>
      </c>
      <c r="AE46" s="24" t="s">
        <v>54</v>
      </c>
      <c r="AF46" s="24" t="s">
        <v>335</v>
      </c>
      <c r="AG46" s="30" t="s">
        <v>336</v>
      </c>
      <c r="AH46" s="24" t="s">
        <v>49</v>
      </c>
      <c r="AI46" s="24" t="s">
        <v>49</v>
      </c>
      <c r="AJ46" s="24" t="s">
        <v>54</v>
      </c>
      <c r="AK46" s="117" t="s">
        <v>320</v>
      </c>
      <c r="AL46" s="43" t="s">
        <v>73</v>
      </c>
      <c r="AM46" s="43" t="s">
        <v>49</v>
      </c>
      <c r="AN46" s="120"/>
      <c r="AO46" s="43" t="s">
        <v>74</v>
      </c>
      <c r="AP46" s="43"/>
    </row>
    <row r="47" spans="1:43" s="32" customFormat="1" ht="24.95" customHeight="1" x14ac:dyDescent="0.25">
      <c r="A47" s="23">
        <v>4</v>
      </c>
      <c r="B47" s="24" t="s">
        <v>45</v>
      </c>
      <c r="C47" s="24">
        <v>2024</v>
      </c>
      <c r="D47" s="25" t="s">
        <v>337</v>
      </c>
      <c r="E47" s="25" t="s">
        <v>152</v>
      </c>
      <c r="F47" s="25" t="s">
        <v>211</v>
      </c>
      <c r="G47" s="25" t="s">
        <v>54</v>
      </c>
      <c r="H47" s="24" t="s">
        <v>54</v>
      </c>
      <c r="I47" s="24" t="s">
        <v>338</v>
      </c>
      <c r="J47" s="25" t="s">
        <v>213</v>
      </c>
      <c r="K47" s="24" t="s">
        <v>52</v>
      </c>
      <c r="L47" s="25">
        <v>830073703</v>
      </c>
      <c r="M47" s="24" t="s">
        <v>184</v>
      </c>
      <c r="N47" s="26">
        <v>45655</v>
      </c>
      <c r="O47" s="56">
        <v>3700000000</v>
      </c>
      <c r="P47" s="25">
        <v>11</v>
      </c>
      <c r="Q47" s="26">
        <v>45687</v>
      </c>
      <c r="R47" s="26">
        <v>46020</v>
      </c>
      <c r="S47" s="24" t="s">
        <v>54</v>
      </c>
      <c r="T47" s="24" t="s">
        <v>54</v>
      </c>
      <c r="U47" s="24" t="s">
        <v>54</v>
      </c>
      <c r="V47" s="27">
        <v>3700000000</v>
      </c>
      <c r="W47" s="24" t="s">
        <v>55</v>
      </c>
      <c r="X47" s="24" t="s">
        <v>49</v>
      </c>
      <c r="Y47" s="24" t="s">
        <v>54</v>
      </c>
      <c r="Z47" s="24" t="s">
        <v>54</v>
      </c>
      <c r="AA47" s="24" t="s">
        <v>227</v>
      </c>
      <c r="AB47" s="24" t="s">
        <v>57</v>
      </c>
      <c r="AC47" s="24" t="s">
        <v>49</v>
      </c>
      <c r="AD47" s="24" t="s">
        <v>54</v>
      </c>
      <c r="AE47" s="24" t="s">
        <v>54</v>
      </c>
      <c r="AF47" s="24" t="s">
        <v>339</v>
      </c>
      <c r="AG47" s="30" t="s">
        <v>340</v>
      </c>
      <c r="AH47" s="24" t="s">
        <v>49</v>
      </c>
      <c r="AI47" s="24" t="s">
        <v>49</v>
      </c>
      <c r="AJ47" s="24" t="s">
        <v>54</v>
      </c>
      <c r="AK47" s="117" t="s">
        <v>320</v>
      </c>
      <c r="AL47" s="43" t="s">
        <v>49</v>
      </c>
      <c r="AM47" s="43" t="s">
        <v>73</v>
      </c>
      <c r="AN47" s="120">
        <v>362190624</v>
      </c>
      <c r="AO47" s="43" t="s">
        <v>74</v>
      </c>
      <c r="AP47" s="43"/>
    </row>
    <row r="48" spans="1:43" s="32" customFormat="1" ht="24.95" customHeight="1" x14ac:dyDescent="0.25">
      <c r="A48" s="23">
        <v>4</v>
      </c>
      <c r="B48" s="24" t="s">
        <v>45</v>
      </c>
      <c r="C48" s="24">
        <v>2024</v>
      </c>
      <c r="D48" s="25" t="s">
        <v>341</v>
      </c>
      <c r="E48" s="25" t="s">
        <v>47</v>
      </c>
      <c r="F48" s="25" t="s">
        <v>145</v>
      </c>
      <c r="G48" s="25" t="s">
        <v>145</v>
      </c>
      <c r="H48" s="24" t="s">
        <v>49</v>
      </c>
      <c r="I48" s="24" t="s">
        <v>342</v>
      </c>
      <c r="J48" s="25" t="s">
        <v>343</v>
      </c>
      <c r="K48" s="24" t="s">
        <v>52</v>
      </c>
      <c r="L48" s="35">
        <v>830101214</v>
      </c>
      <c r="M48" s="24" t="s">
        <v>344</v>
      </c>
      <c r="N48" s="26">
        <v>45656</v>
      </c>
      <c r="O48" s="56">
        <v>2313090531</v>
      </c>
      <c r="P48" s="25">
        <v>6</v>
      </c>
      <c r="Q48" s="26">
        <v>45695</v>
      </c>
      <c r="R48" s="26">
        <v>45875</v>
      </c>
      <c r="S48" s="24" t="s">
        <v>54</v>
      </c>
      <c r="T48" s="24" t="s">
        <v>54</v>
      </c>
      <c r="U48" s="25">
        <v>4.03</v>
      </c>
      <c r="V48" s="27">
        <v>2313090531</v>
      </c>
      <c r="W48" s="24" t="s">
        <v>55</v>
      </c>
      <c r="X48" s="24" t="s">
        <v>49</v>
      </c>
      <c r="Y48" s="24" t="s">
        <v>54</v>
      </c>
      <c r="Z48" s="24" t="s">
        <v>54</v>
      </c>
      <c r="AA48" s="24" t="s">
        <v>227</v>
      </c>
      <c r="AB48" s="24" t="s">
        <v>57</v>
      </c>
      <c r="AC48" s="24" t="s">
        <v>49</v>
      </c>
      <c r="AD48" s="24" t="s">
        <v>54</v>
      </c>
      <c r="AE48" s="24" t="s">
        <v>54</v>
      </c>
      <c r="AF48" s="24" t="s">
        <v>345</v>
      </c>
      <c r="AG48" s="30" t="s">
        <v>346</v>
      </c>
      <c r="AH48" s="24" t="s">
        <v>49</v>
      </c>
      <c r="AI48" s="24" t="s">
        <v>49</v>
      </c>
      <c r="AJ48" s="24" t="s">
        <v>54</v>
      </c>
      <c r="AK48" s="117" t="s">
        <v>320</v>
      </c>
      <c r="AL48" s="43" t="s">
        <v>347</v>
      </c>
      <c r="AM48" s="43" t="s">
        <v>73</v>
      </c>
      <c r="AN48" s="120">
        <v>231309054</v>
      </c>
      <c r="AO48" s="43" t="s">
        <v>74</v>
      </c>
      <c r="AP48" s="43"/>
    </row>
    <row r="49" spans="1:43" s="32" customFormat="1" ht="24.95" customHeight="1" x14ac:dyDescent="0.25">
      <c r="A49" s="23">
        <v>4</v>
      </c>
      <c r="B49" s="24" t="s">
        <v>45</v>
      </c>
      <c r="C49" s="24">
        <v>2024</v>
      </c>
      <c r="D49" s="25" t="s">
        <v>348</v>
      </c>
      <c r="E49" s="25" t="s">
        <v>47</v>
      </c>
      <c r="F49" s="25" t="s">
        <v>145</v>
      </c>
      <c r="G49" s="25" t="s">
        <v>145</v>
      </c>
      <c r="H49" s="24" t="s">
        <v>49</v>
      </c>
      <c r="I49" s="24" t="s">
        <v>349</v>
      </c>
      <c r="J49" s="25" t="s">
        <v>350</v>
      </c>
      <c r="K49" s="24" t="s">
        <v>52</v>
      </c>
      <c r="L49" s="25">
        <v>901771862</v>
      </c>
      <c r="M49" s="24" t="s">
        <v>351</v>
      </c>
      <c r="N49" s="26">
        <v>45656</v>
      </c>
      <c r="O49" s="56">
        <v>1194754448</v>
      </c>
      <c r="P49" s="25">
        <v>5</v>
      </c>
      <c r="Q49" s="36">
        <v>45720</v>
      </c>
      <c r="R49" s="36">
        <v>45903</v>
      </c>
      <c r="S49" s="24" t="s">
        <v>54</v>
      </c>
      <c r="T49" s="24" t="s">
        <v>54</v>
      </c>
      <c r="U49" s="25">
        <v>4</v>
      </c>
      <c r="V49" s="27">
        <v>1194754448</v>
      </c>
      <c r="W49" s="24" t="s">
        <v>55</v>
      </c>
      <c r="X49" s="24" t="s">
        <v>49</v>
      </c>
      <c r="Y49" s="24" t="s">
        <v>54</v>
      </c>
      <c r="Z49" s="24" t="s">
        <v>54</v>
      </c>
      <c r="AA49" s="24" t="s">
        <v>227</v>
      </c>
      <c r="AB49" s="24" t="s">
        <v>57</v>
      </c>
      <c r="AC49" s="24" t="s">
        <v>49</v>
      </c>
      <c r="AD49" s="24" t="s">
        <v>54</v>
      </c>
      <c r="AE49" s="24" t="s">
        <v>54</v>
      </c>
      <c r="AF49" s="24" t="s">
        <v>352</v>
      </c>
      <c r="AG49" s="30" t="s">
        <v>353</v>
      </c>
      <c r="AH49" s="24" t="s">
        <v>49</v>
      </c>
      <c r="AI49" s="24" t="s">
        <v>49</v>
      </c>
      <c r="AJ49" s="24" t="s">
        <v>54</v>
      </c>
      <c r="AK49" s="117" t="s">
        <v>320</v>
      </c>
      <c r="AL49" s="43" t="s">
        <v>347</v>
      </c>
      <c r="AM49" s="43" t="s">
        <v>73</v>
      </c>
      <c r="AN49" s="120">
        <v>231309054</v>
      </c>
      <c r="AO49" s="43" t="s">
        <v>74</v>
      </c>
      <c r="AP49" s="44"/>
    </row>
    <row r="50" spans="1:43" s="32" customFormat="1" ht="24.95" customHeight="1" x14ac:dyDescent="0.25">
      <c r="A50" s="23">
        <v>4</v>
      </c>
      <c r="B50" s="24" t="s">
        <v>45</v>
      </c>
      <c r="C50" s="24">
        <v>2024</v>
      </c>
      <c r="D50" s="25" t="s">
        <v>354</v>
      </c>
      <c r="E50" s="25" t="s">
        <v>47</v>
      </c>
      <c r="F50" s="25" t="s">
        <v>48</v>
      </c>
      <c r="G50" s="25" t="s">
        <v>48</v>
      </c>
      <c r="H50" s="24" t="s">
        <v>49</v>
      </c>
      <c r="I50" s="24" t="s">
        <v>355</v>
      </c>
      <c r="J50" s="25" t="s">
        <v>356</v>
      </c>
      <c r="K50" s="24" t="s">
        <v>52</v>
      </c>
      <c r="L50" s="25">
        <v>899999230</v>
      </c>
      <c r="M50" s="24" t="s">
        <v>357</v>
      </c>
      <c r="N50" s="26">
        <v>45656</v>
      </c>
      <c r="O50" s="56">
        <v>2426796261</v>
      </c>
      <c r="P50" s="25">
        <v>6</v>
      </c>
      <c r="Q50" s="26">
        <v>45685</v>
      </c>
      <c r="R50" s="26">
        <v>45865</v>
      </c>
      <c r="S50" s="24" t="s">
        <v>54</v>
      </c>
      <c r="T50" s="24" t="s">
        <v>54</v>
      </c>
      <c r="U50" s="24" t="s">
        <v>54</v>
      </c>
      <c r="V50" s="27">
        <v>2426796261</v>
      </c>
      <c r="W50" s="24" t="s">
        <v>55</v>
      </c>
      <c r="X50" s="24" t="s">
        <v>49</v>
      </c>
      <c r="Y50" s="24" t="s">
        <v>54</v>
      </c>
      <c r="Z50" s="24" t="s">
        <v>54</v>
      </c>
      <c r="AA50" s="24" t="s">
        <v>227</v>
      </c>
      <c r="AB50" s="24" t="s">
        <v>57</v>
      </c>
      <c r="AC50" s="24" t="s">
        <v>49</v>
      </c>
      <c r="AD50" s="24" t="s">
        <v>54</v>
      </c>
      <c r="AE50" s="24" t="s">
        <v>54</v>
      </c>
      <c r="AF50" s="24" t="s">
        <v>358</v>
      </c>
      <c r="AG50" s="30" t="s">
        <v>359</v>
      </c>
      <c r="AH50" s="24" t="s">
        <v>49</v>
      </c>
      <c r="AI50" s="24" t="s">
        <v>49</v>
      </c>
      <c r="AJ50" s="24" t="s">
        <v>54</v>
      </c>
      <c r="AK50" s="117" t="s">
        <v>320</v>
      </c>
      <c r="AL50" s="43" t="s">
        <v>360</v>
      </c>
      <c r="AM50" s="43" t="s">
        <v>49</v>
      </c>
      <c r="AN50" s="120"/>
      <c r="AO50" s="43" t="s">
        <v>74</v>
      </c>
      <c r="AP50" s="44"/>
    </row>
    <row r="51" spans="1:43" s="45" customFormat="1" ht="24.95" customHeight="1" x14ac:dyDescent="0.25">
      <c r="A51" s="46">
        <v>4</v>
      </c>
      <c r="B51" s="47" t="s">
        <v>45</v>
      </c>
      <c r="C51" s="47">
        <v>2025</v>
      </c>
      <c r="D51" s="47" t="s">
        <v>361</v>
      </c>
      <c r="E51" s="48" t="s">
        <v>47</v>
      </c>
      <c r="F51" s="50" t="s">
        <v>48</v>
      </c>
      <c r="G51" s="50" t="s">
        <v>48</v>
      </c>
      <c r="H51" s="47" t="s">
        <v>49</v>
      </c>
      <c r="I51" s="47" t="s">
        <v>362</v>
      </c>
      <c r="J51" s="25" t="s">
        <v>356</v>
      </c>
      <c r="K51" s="24" t="s">
        <v>52</v>
      </c>
      <c r="L51" s="37">
        <v>899999230</v>
      </c>
      <c r="M51" s="24" t="s">
        <v>363</v>
      </c>
      <c r="N51" s="36">
        <v>45895</v>
      </c>
      <c r="O51" s="58">
        <v>4387411014</v>
      </c>
      <c r="P51" s="49">
        <v>6</v>
      </c>
      <c r="Q51" s="50">
        <v>45898</v>
      </c>
      <c r="R51" s="50">
        <v>46201</v>
      </c>
      <c r="S51" s="47" t="s">
        <v>54</v>
      </c>
      <c r="T51" s="47" t="s">
        <v>54</v>
      </c>
      <c r="U51" s="47">
        <v>4</v>
      </c>
      <c r="V51" s="51">
        <v>4387411014</v>
      </c>
      <c r="W51" s="47" t="s">
        <v>55</v>
      </c>
      <c r="X51" s="47" t="s">
        <v>49</v>
      </c>
      <c r="Y51" s="47" t="s">
        <v>54</v>
      </c>
      <c r="Z51" s="47" t="s">
        <v>54</v>
      </c>
      <c r="AA51" s="47" t="s">
        <v>227</v>
      </c>
      <c r="AB51" s="47" t="s">
        <v>57</v>
      </c>
      <c r="AC51" s="47" t="s">
        <v>49</v>
      </c>
      <c r="AD51" s="47" t="s">
        <v>54</v>
      </c>
      <c r="AE51" s="47" t="s">
        <v>54</v>
      </c>
      <c r="AF51" s="47" t="s">
        <v>364</v>
      </c>
      <c r="AG51" s="59" t="s">
        <v>365</v>
      </c>
      <c r="AH51" s="47" t="s">
        <v>49</v>
      </c>
      <c r="AI51" s="47" t="s">
        <v>49</v>
      </c>
      <c r="AJ51" s="47" t="s">
        <v>54</v>
      </c>
      <c r="AK51" s="117" t="s">
        <v>366</v>
      </c>
      <c r="AL51" s="43" t="s">
        <v>49</v>
      </c>
      <c r="AM51" s="43" t="s">
        <v>49</v>
      </c>
      <c r="AN51" s="120">
        <v>2289084008</v>
      </c>
      <c r="AO51" s="43" t="s">
        <v>367</v>
      </c>
      <c r="AP51" s="44"/>
    </row>
    <row r="52" spans="1:43" s="32" customFormat="1" ht="24.95" customHeight="1" x14ac:dyDescent="0.25">
      <c r="A52" s="46">
        <v>4</v>
      </c>
      <c r="B52" s="47" t="s">
        <v>45</v>
      </c>
      <c r="C52" s="47">
        <v>2025</v>
      </c>
      <c r="D52" s="47" t="s">
        <v>368</v>
      </c>
      <c r="E52" s="48" t="s">
        <v>47</v>
      </c>
      <c r="F52" s="50" t="s">
        <v>48</v>
      </c>
      <c r="G52" s="50" t="s">
        <v>48</v>
      </c>
      <c r="H52" s="47" t="s">
        <v>49</v>
      </c>
      <c r="I52" s="47" t="s">
        <v>369</v>
      </c>
      <c r="J52" s="47" t="s">
        <v>220</v>
      </c>
      <c r="K52" s="24" t="s">
        <v>52</v>
      </c>
      <c r="L52" s="37">
        <v>899999061</v>
      </c>
      <c r="M52" s="24" t="s">
        <v>370</v>
      </c>
      <c r="N52" s="36">
        <v>45880</v>
      </c>
      <c r="O52" s="58">
        <v>2950953525</v>
      </c>
      <c r="P52" s="49">
        <v>2</v>
      </c>
      <c r="Q52" s="50">
        <v>45882</v>
      </c>
      <c r="R52" s="50">
        <v>45949</v>
      </c>
      <c r="S52" s="47" t="s">
        <v>54</v>
      </c>
      <c r="T52" s="47" t="s">
        <v>54</v>
      </c>
      <c r="U52" s="47" t="s">
        <v>54</v>
      </c>
      <c r="V52" s="51">
        <v>2950953525</v>
      </c>
      <c r="W52" s="47" t="s">
        <v>55</v>
      </c>
      <c r="X52" s="47" t="s">
        <v>49</v>
      </c>
      <c r="Y52" s="47" t="s">
        <v>54</v>
      </c>
      <c r="Z52" s="47" t="s">
        <v>54</v>
      </c>
      <c r="AA52" s="47" t="s">
        <v>227</v>
      </c>
      <c r="AB52" s="47" t="s">
        <v>57</v>
      </c>
      <c r="AC52" s="47" t="s">
        <v>49</v>
      </c>
      <c r="AD52" s="47" t="s">
        <v>54</v>
      </c>
      <c r="AE52" s="47" t="s">
        <v>54</v>
      </c>
      <c r="AF52" s="47" t="s">
        <v>371</v>
      </c>
      <c r="AG52" s="59" t="s">
        <v>372</v>
      </c>
      <c r="AH52" s="47" t="s">
        <v>49</v>
      </c>
      <c r="AI52" s="47" t="s">
        <v>49</v>
      </c>
      <c r="AJ52" s="47" t="s">
        <v>54</v>
      </c>
      <c r="AK52" s="117" t="s">
        <v>366</v>
      </c>
      <c r="AL52" s="43" t="s">
        <v>49</v>
      </c>
      <c r="AM52" s="43" t="s">
        <v>49</v>
      </c>
      <c r="AN52" s="120">
        <v>0</v>
      </c>
      <c r="AO52" s="43" t="s">
        <v>373</v>
      </c>
      <c r="AP52" s="44"/>
      <c r="AQ52" s="45"/>
    </row>
    <row r="53" spans="1:43" s="32" customFormat="1" ht="24.95" customHeight="1" x14ac:dyDescent="0.25">
      <c r="A53" s="23">
        <v>4</v>
      </c>
      <c r="B53" s="24" t="s">
        <v>45</v>
      </c>
      <c r="C53" s="24">
        <v>2025</v>
      </c>
      <c r="D53" s="24">
        <v>150987</v>
      </c>
      <c r="E53" s="25" t="s">
        <v>194</v>
      </c>
      <c r="F53" s="24" t="s">
        <v>195</v>
      </c>
      <c r="G53" s="25" t="s">
        <v>54</v>
      </c>
      <c r="H53" s="24" t="s">
        <v>54</v>
      </c>
      <c r="I53" s="24" t="s">
        <v>374</v>
      </c>
      <c r="J53" s="24" t="s">
        <v>375</v>
      </c>
      <c r="K53" s="24" t="s">
        <v>52</v>
      </c>
      <c r="L53" s="37">
        <v>901916186</v>
      </c>
      <c r="M53" s="24" t="s">
        <v>376</v>
      </c>
      <c r="N53" s="36">
        <v>45898</v>
      </c>
      <c r="O53" s="57">
        <v>991451216.22000003</v>
      </c>
      <c r="P53" s="37">
        <v>28</v>
      </c>
      <c r="Q53" s="36">
        <v>45898</v>
      </c>
      <c r="R53" s="36">
        <v>46749</v>
      </c>
      <c r="S53" s="24" t="s">
        <v>54</v>
      </c>
      <c r="T53" s="24" t="s">
        <v>54</v>
      </c>
      <c r="U53" s="24" t="s">
        <v>54</v>
      </c>
      <c r="V53" s="38" t="s">
        <v>377</v>
      </c>
      <c r="W53" s="24" t="s">
        <v>55</v>
      </c>
      <c r="X53" s="24" t="s">
        <v>49</v>
      </c>
      <c r="Y53" s="24" t="s">
        <v>54</v>
      </c>
      <c r="Z53" s="24" t="s">
        <v>54</v>
      </c>
      <c r="AA53" s="24" t="s">
        <v>227</v>
      </c>
      <c r="AB53" s="24" t="s">
        <v>57</v>
      </c>
      <c r="AC53" s="24" t="s">
        <v>49</v>
      </c>
      <c r="AD53" s="24" t="s">
        <v>54</v>
      </c>
      <c r="AE53" s="24" t="s">
        <v>54</v>
      </c>
      <c r="AF53" s="24" t="s">
        <v>378</v>
      </c>
      <c r="AG53" s="30" t="s">
        <v>379</v>
      </c>
      <c r="AH53" s="24" t="s">
        <v>49</v>
      </c>
      <c r="AI53" s="24" t="s">
        <v>49</v>
      </c>
      <c r="AJ53" s="24" t="s">
        <v>54</v>
      </c>
      <c r="AK53" s="117" t="s">
        <v>366</v>
      </c>
      <c r="AL53" s="43" t="s">
        <v>49</v>
      </c>
      <c r="AM53" s="43" t="s">
        <v>49</v>
      </c>
      <c r="AN53" s="120">
        <v>24627597</v>
      </c>
      <c r="AO53" s="43" t="s">
        <v>367</v>
      </c>
      <c r="AP53" s="44"/>
    </row>
    <row r="54" spans="1:43" s="32" customFormat="1" ht="24.95" customHeight="1" x14ac:dyDescent="0.25">
      <c r="A54" s="46">
        <v>4</v>
      </c>
      <c r="B54" s="47" t="s">
        <v>45</v>
      </c>
      <c r="C54" s="47">
        <v>2025</v>
      </c>
      <c r="D54" s="47" t="s">
        <v>380</v>
      </c>
      <c r="E54" s="47" t="s">
        <v>381</v>
      </c>
      <c r="F54" s="47" t="s">
        <v>153</v>
      </c>
      <c r="G54" s="48" t="s">
        <v>54</v>
      </c>
      <c r="H54" s="47" t="s">
        <v>54</v>
      </c>
      <c r="I54" s="47" t="s">
        <v>382</v>
      </c>
      <c r="J54" s="47" t="s">
        <v>383</v>
      </c>
      <c r="K54" s="24" t="s">
        <v>52</v>
      </c>
      <c r="L54" s="37">
        <v>830096621</v>
      </c>
      <c r="M54" s="24" t="s">
        <v>384</v>
      </c>
      <c r="N54" s="36">
        <v>45917</v>
      </c>
      <c r="O54" s="58">
        <v>2397780000</v>
      </c>
      <c r="P54" s="49">
        <v>4</v>
      </c>
      <c r="Q54" s="50">
        <v>45931</v>
      </c>
      <c r="R54" s="50">
        <v>46203</v>
      </c>
      <c r="S54" s="66" t="s">
        <v>385</v>
      </c>
      <c r="T54" s="52">
        <v>0.11879738758351475</v>
      </c>
      <c r="U54" s="47" t="s">
        <v>54</v>
      </c>
      <c r="V54" s="51">
        <v>2682630000</v>
      </c>
      <c r="W54" s="47" t="s">
        <v>55</v>
      </c>
      <c r="X54" s="47" t="s">
        <v>49</v>
      </c>
      <c r="Y54" s="47" t="s">
        <v>54</v>
      </c>
      <c r="Z54" s="47" t="s">
        <v>54</v>
      </c>
      <c r="AA54" s="47" t="s">
        <v>227</v>
      </c>
      <c r="AB54" s="47" t="s">
        <v>57</v>
      </c>
      <c r="AC54" s="47" t="s">
        <v>49</v>
      </c>
      <c r="AD54" s="47" t="s">
        <v>54</v>
      </c>
      <c r="AE54" s="47" t="s">
        <v>54</v>
      </c>
      <c r="AF54" s="47" t="s">
        <v>386</v>
      </c>
      <c r="AG54" s="59" t="s">
        <v>387</v>
      </c>
      <c r="AH54" s="47" t="s">
        <v>49</v>
      </c>
      <c r="AI54" s="47" t="s">
        <v>49</v>
      </c>
      <c r="AJ54" s="47" t="s">
        <v>54</v>
      </c>
      <c r="AK54" s="117" t="s">
        <v>366</v>
      </c>
      <c r="AL54" s="43" t="s">
        <v>49</v>
      </c>
      <c r="AM54" s="43" t="s">
        <v>49</v>
      </c>
      <c r="AN54" s="120">
        <v>2444460000</v>
      </c>
      <c r="AO54" s="43" t="s">
        <v>367</v>
      </c>
      <c r="AP54" s="44"/>
      <c r="AQ54" s="64"/>
    </row>
    <row r="55" spans="1:43" s="32" customFormat="1" ht="24.95" customHeight="1" x14ac:dyDescent="0.25">
      <c r="A55" s="46">
        <v>4</v>
      </c>
      <c r="B55" s="47" t="s">
        <v>45</v>
      </c>
      <c r="C55" s="47">
        <v>2025</v>
      </c>
      <c r="D55" s="47" t="s">
        <v>388</v>
      </c>
      <c r="E55" s="48" t="s">
        <v>95</v>
      </c>
      <c r="F55" s="48" t="s">
        <v>77</v>
      </c>
      <c r="G55" s="48" t="s">
        <v>54</v>
      </c>
      <c r="H55" s="47" t="s">
        <v>54</v>
      </c>
      <c r="I55" s="47" t="s">
        <v>389</v>
      </c>
      <c r="J55" s="47" t="s">
        <v>390</v>
      </c>
      <c r="K55" s="24" t="s">
        <v>52</v>
      </c>
      <c r="L55" s="37">
        <v>900259168</v>
      </c>
      <c r="M55" s="24" t="s">
        <v>391</v>
      </c>
      <c r="N55" s="36">
        <v>45925</v>
      </c>
      <c r="O55" s="58">
        <v>2140234319</v>
      </c>
      <c r="P55" s="49">
        <v>9</v>
      </c>
      <c r="Q55" s="50">
        <v>45958</v>
      </c>
      <c r="R55" s="50">
        <v>46230</v>
      </c>
      <c r="S55" s="47" t="s">
        <v>54</v>
      </c>
      <c r="T55" s="47" t="s">
        <v>54</v>
      </c>
      <c r="U55" s="47" t="s">
        <v>54</v>
      </c>
      <c r="V55" s="51" t="s">
        <v>392</v>
      </c>
      <c r="W55" s="47" t="s">
        <v>55</v>
      </c>
      <c r="X55" s="47" t="s">
        <v>49</v>
      </c>
      <c r="Y55" s="47" t="s">
        <v>54</v>
      </c>
      <c r="Z55" s="47" t="s">
        <v>54</v>
      </c>
      <c r="AA55" s="47" t="s">
        <v>227</v>
      </c>
      <c r="AB55" s="47" t="s">
        <v>57</v>
      </c>
      <c r="AC55" s="47" t="s">
        <v>49</v>
      </c>
      <c r="AD55" s="47" t="s">
        <v>54</v>
      </c>
      <c r="AE55" s="47" t="s">
        <v>54</v>
      </c>
      <c r="AF55" s="47" t="s">
        <v>393</v>
      </c>
      <c r="AG55" s="59" t="s">
        <v>394</v>
      </c>
      <c r="AH55" s="47" t="s">
        <v>49</v>
      </c>
      <c r="AI55" s="47" t="s">
        <v>49</v>
      </c>
      <c r="AJ55" s="47" t="s">
        <v>54</v>
      </c>
      <c r="AK55" s="117" t="s">
        <v>366</v>
      </c>
      <c r="AL55" s="43" t="s">
        <v>49</v>
      </c>
      <c r="AM55" s="43" t="s">
        <v>49</v>
      </c>
      <c r="AN55" s="120">
        <v>2140234319</v>
      </c>
      <c r="AO55" s="43" t="s">
        <v>367</v>
      </c>
      <c r="AP55" s="44"/>
      <c r="AQ55" s="45"/>
    </row>
    <row r="56" spans="1:43" s="32" customFormat="1" ht="24.95" customHeight="1" x14ac:dyDescent="0.25">
      <c r="A56" s="46">
        <v>4</v>
      </c>
      <c r="B56" s="47" t="s">
        <v>45</v>
      </c>
      <c r="C56" s="47">
        <v>2025</v>
      </c>
      <c r="D56" s="47" t="s">
        <v>395</v>
      </c>
      <c r="E56" s="50" t="s">
        <v>76</v>
      </c>
      <c r="F56" s="48" t="s">
        <v>122</v>
      </c>
      <c r="G56" s="48" t="s">
        <v>54</v>
      </c>
      <c r="H56" s="47" t="s">
        <v>54</v>
      </c>
      <c r="I56" s="50" t="s">
        <v>396</v>
      </c>
      <c r="J56" s="47" t="s">
        <v>397</v>
      </c>
      <c r="K56" s="24" t="s">
        <v>52</v>
      </c>
      <c r="L56" s="37">
        <v>901450894</v>
      </c>
      <c r="M56" s="24" t="s">
        <v>398</v>
      </c>
      <c r="N56" s="36">
        <v>45930</v>
      </c>
      <c r="O56" s="58">
        <v>16084642188</v>
      </c>
      <c r="P56" s="49">
        <v>12</v>
      </c>
      <c r="Q56" s="50">
        <v>45992</v>
      </c>
      <c r="R56" s="50">
        <v>46356</v>
      </c>
      <c r="S56" s="47" t="s">
        <v>54</v>
      </c>
      <c r="T56" s="24" t="s">
        <v>54</v>
      </c>
      <c r="U56" s="47" t="s">
        <v>54</v>
      </c>
      <c r="V56" s="51" t="s">
        <v>399</v>
      </c>
      <c r="W56" s="47" t="s">
        <v>55</v>
      </c>
      <c r="X56" s="47" t="s">
        <v>49</v>
      </c>
      <c r="Y56" s="47" t="s">
        <v>54</v>
      </c>
      <c r="Z56" s="47" t="s">
        <v>54</v>
      </c>
      <c r="AA56" s="47" t="s">
        <v>227</v>
      </c>
      <c r="AB56" s="47" t="s">
        <v>57</v>
      </c>
      <c r="AC56" s="60" t="s">
        <v>73</v>
      </c>
      <c r="AD56" s="47" t="s">
        <v>126</v>
      </c>
      <c r="AE56" s="47" t="s">
        <v>54</v>
      </c>
      <c r="AF56" s="47" t="s">
        <v>400</v>
      </c>
      <c r="AG56" s="59" t="s">
        <v>401</v>
      </c>
      <c r="AH56" s="47" t="s">
        <v>49</v>
      </c>
      <c r="AI56" s="47" t="s">
        <v>49</v>
      </c>
      <c r="AJ56" s="47" t="s">
        <v>54</v>
      </c>
      <c r="AK56" s="117" t="s">
        <v>366</v>
      </c>
      <c r="AL56" s="43" t="s">
        <v>49</v>
      </c>
      <c r="AM56" s="43" t="s">
        <v>49</v>
      </c>
      <c r="AN56" s="120">
        <v>16084642188</v>
      </c>
      <c r="AO56" s="43" t="s">
        <v>367</v>
      </c>
      <c r="AP56" s="44"/>
      <c r="AQ56" s="45"/>
    </row>
    <row r="57" spans="1:43" s="32" customFormat="1" ht="24.95" customHeight="1" x14ac:dyDescent="0.25">
      <c r="A57" s="46">
        <v>4</v>
      </c>
      <c r="B57" s="47" t="s">
        <v>45</v>
      </c>
      <c r="C57" s="47">
        <v>2025</v>
      </c>
      <c r="D57" s="47" t="s">
        <v>402</v>
      </c>
      <c r="E57" s="47" t="s">
        <v>76</v>
      </c>
      <c r="F57" s="48" t="s">
        <v>77</v>
      </c>
      <c r="G57" s="48" t="s">
        <v>54</v>
      </c>
      <c r="H57" s="47" t="s">
        <v>54</v>
      </c>
      <c r="I57" s="47" t="s">
        <v>403</v>
      </c>
      <c r="J57" s="47" t="s">
        <v>404</v>
      </c>
      <c r="K57" s="24" t="s">
        <v>52</v>
      </c>
      <c r="L57" s="37">
        <v>800093265</v>
      </c>
      <c r="M57" s="24" t="s">
        <v>405</v>
      </c>
      <c r="N57" s="36">
        <v>45931</v>
      </c>
      <c r="O57" s="58">
        <v>2516136400</v>
      </c>
      <c r="P57" s="49">
        <v>6</v>
      </c>
      <c r="Q57" s="50">
        <v>45959</v>
      </c>
      <c r="R57" s="50">
        <v>46140</v>
      </c>
      <c r="S57" s="47" t="s">
        <v>54</v>
      </c>
      <c r="T57" s="47" t="s">
        <v>54</v>
      </c>
      <c r="U57" s="47" t="s">
        <v>54</v>
      </c>
      <c r="V57" s="51" t="s">
        <v>406</v>
      </c>
      <c r="W57" s="47" t="s">
        <v>55</v>
      </c>
      <c r="X57" s="47" t="s">
        <v>49</v>
      </c>
      <c r="Y57" s="47" t="s">
        <v>54</v>
      </c>
      <c r="Z57" s="47" t="s">
        <v>54</v>
      </c>
      <c r="AA57" s="47" t="s">
        <v>227</v>
      </c>
      <c r="AB57" s="47" t="s">
        <v>57</v>
      </c>
      <c r="AC57" s="47" t="s">
        <v>49</v>
      </c>
      <c r="AD57" s="47" t="s">
        <v>54</v>
      </c>
      <c r="AE57" s="47" t="s">
        <v>54</v>
      </c>
      <c r="AF57" s="47" t="s">
        <v>407</v>
      </c>
      <c r="AG57" s="59" t="s">
        <v>408</v>
      </c>
      <c r="AH57" s="47" t="s">
        <v>49</v>
      </c>
      <c r="AI57" s="47" t="s">
        <v>49</v>
      </c>
      <c r="AJ57" s="47" t="s">
        <v>54</v>
      </c>
      <c r="AK57" s="117" t="s">
        <v>366</v>
      </c>
      <c r="AL57" s="43" t="s">
        <v>49</v>
      </c>
      <c r="AM57" s="43" t="s">
        <v>49</v>
      </c>
      <c r="AN57" s="120">
        <v>2012909120</v>
      </c>
      <c r="AO57" s="43" t="s">
        <v>367</v>
      </c>
      <c r="AP57" s="44"/>
      <c r="AQ57" s="45"/>
    </row>
    <row r="58" spans="1:43" s="32" customFormat="1" ht="24.95" customHeight="1" x14ac:dyDescent="0.25">
      <c r="A58" s="46">
        <v>4</v>
      </c>
      <c r="B58" s="47" t="s">
        <v>45</v>
      </c>
      <c r="C58" s="47">
        <v>2025</v>
      </c>
      <c r="D58" s="47" t="s">
        <v>409</v>
      </c>
      <c r="E58" s="47" t="s">
        <v>76</v>
      </c>
      <c r="F58" s="48" t="s">
        <v>122</v>
      </c>
      <c r="G58" s="48" t="s">
        <v>54</v>
      </c>
      <c r="H58" s="47" t="s">
        <v>54</v>
      </c>
      <c r="I58" s="47" t="s">
        <v>410</v>
      </c>
      <c r="J58" s="47" t="s">
        <v>411</v>
      </c>
      <c r="K58" s="24" t="s">
        <v>52</v>
      </c>
      <c r="L58" s="37">
        <v>901727418</v>
      </c>
      <c r="M58" s="24" t="s">
        <v>412</v>
      </c>
      <c r="N58" s="36">
        <v>45960</v>
      </c>
      <c r="O58" s="58">
        <v>2907052040</v>
      </c>
      <c r="P58" s="49">
        <v>9</v>
      </c>
      <c r="Q58" s="50">
        <v>46000</v>
      </c>
      <c r="R58" s="50">
        <v>46273</v>
      </c>
      <c r="S58" s="47" t="s">
        <v>54</v>
      </c>
      <c r="T58" s="47" t="s">
        <v>54</v>
      </c>
      <c r="U58" s="47" t="s">
        <v>54</v>
      </c>
      <c r="V58" s="51">
        <v>2907052040</v>
      </c>
      <c r="W58" s="47" t="s">
        <v>263</v>
      </c>
      <c r="X58" s="47" t="s">
        <v>49</v>
      </c>
      <c r="Y58" s="47" t="s">
        <v>54</v>
      </c>
      <c r="Z58" s="47" t="s">
        <v>54</v>
      </c>
      <c r="AA58" s="47" t="s">
        <v>227</v>
      </c>
      <c r="AB58" s="47" t="s">
        <v>57</v>
      </c>
      <c r="AC58" s="60" t="s">
        <v>73</v>
      </c>
      <c r="AD58" s="47" t="s">
        <v>126</v>
      </c>
      <c r="AE58" s="47" t="s">
        <v>54</v>
      </c>
      <c r="AF58" s="47" t="s">
        <v>413</v>
      </c>
      <c r="AG58" s="59" t="s">
        <v>414</v>
      </c>
      <c r="AH58" s="47" t="s">
        <v>49</v>
      </c>
      <c r="AI58" s="47" t="s">
        <v>49</v>
      </c>
      <c r="AJ58" s="47" t="s">
        <v>54</v>
      </c>
      <c r="AK58" s="117" t="s">
        <v>366</v>
      </c>
      <c r="AL58" s="43" t="s">
        <v>49</v>
      </c>
      <c r="AM58" s="43" t="s">
        <v>49</v>
      </c>
      <c r="AN58" s="120">
        <v>2907052040</v>
      </c>
      <c r="AO58" s="43" t="s">
        <v>367</v>
      </c>
      <c r="AP58" s="44"/>
      <c r="AQ58" s="45"/>
    </row>
    <row r="59" spans="1:43" s="32" customFormat="1" ht="24.95" customHeight="1" x14ac:dyDescent="0.25">
      <c r="A59" s="46">
        <v>4</v>
      </c>
      <c r="B59" s="47" t="s">
        <v>45</v>
      </c>
      <c r="C59" s="47">
        <v>2025</v>
      </c>
      <c r="D59" s="47" t="s">
        <v>415</v>
      </c>
      <c r="E59" s="47" t="s">
        <v>137</v>
      </c>
      <c r="F59" s="48" t="s">
        <v>138</v>
      </c>
      <c r="G59" s="48" t="s">
        <v>54</v>
      </c>
      <c r="H59" s="47" t="s">
        <v>54</v>
      </c>
      <c r="I59" s="47" t="s">
        <v>416</v>
      </c>
      <c r="J59" s="47" t="s">
        <v>417</v>
      </c>
      <c r="K59" s="24" t="s">
        <v>52</v>
      </c>
      <c r="L59" s="37">
        <v>902003602</v>
      </c>
      <c r="M59" s="24" t="s">
        <v>418</v>
      </c>
      <c r="N59" s="36">
        <v>45960</v>
      </c>
      <c r="O59" s="58">
        <v>1290799826</v>
      </c>
      <c r="P59" s="49">
        <v>12</v>
      </c>
      <c r="Q59" s="50">
        <v>45992</v>
      </c>
      <c r="R59" s="50">
        <v>46356</v>
      </c>
      <c r="S59" s="47" t="s">
        <v>54</v>
      </c>
      <c r="T59" s="47" t="s">
        <v>54</v>
      </c>
      <c r="U59" s="47" t="s">
        <v>54</v>
      </c>
      <c r="V59" s="51">
        <v>1290799826</v>
      </c>
      <c r="W59" s="47" t="s">
        <v>55</v>
      </c>
      <c r="X59" s="47" t="s">
        <v>49</v>
      </c>
      <c r="Y59" s="47" t="s">
        <v>54</v>
      </c>
      <c r="Z59" s="47" t="s">
        <v>54</v>
      </c>
      <c r="AA59" s="47" t="s">
        <v>227</v>
      </c>
      <c r="AB59" s="47" t="s">
        <v>57</v>
      </c>
      <c r="AC59" s="47" t="s">
        <v>49</v>
      </c>
      <c r="AD59" s="47" t="s">
        <v>54</v>
      </c>
      <c r="AE59" s="47" t="s">
        <v>54</v>
      </c>
      <c r="AF59" s="47" t="s">
        <v>419</v>
      </c>
      <c r="AG59" s="59" t="s">
        <v>420</v>
      </c>
      <c r="AH59" s="47" t="s">
        <v>49</v>
      </c>
      <c r="AI59" s="47" t="s">
        <v>49</v>
      </c>
      <c r="AJ59" s="47" t="s">
        <v>54</v>
      </c>
      <c r="AK59" s="117" t="s">
        <v>421</v>
      </c>
      <c r="AL59" s="43" t="s">
        <v>49</v>
      </c>
      <c r="AM59" s="43" t="s">
        <v>49</v>
      </c>
      <c r="AN59" s="120">
        <v>1290799826</v>
      </c>
      <c r="AO59" s="43" t="s">
        <v>422</v>
      </c>
      <c r="AP59" s="44"/>
      <c r="AQ59" s="45"/>
    </row>
    <row r="60" spans="1:43" s="32" customFormat="1" ht="24.95" customHeight="1" x14ac:dyDescent="0.25">
      <c r="A60" s="46">
        <v>4</v>
      </c>
      <c r="B60" s="47" t="s">
        <v>45</v>
      </c>
      <c r="C60" s="47">
        <v>2025</v>
      </c>
      <c r="D60" s="47" t="s">
        <v>423</v>
      </c>
      <c r="E60" s="48" t="s">
        <v>47</v>
      </c>
      <c r="F60" s="47" t="s">
        <v>48</v>
      </c>
      <c r="G60" s="50" t="s">
        <v>48</v>
      </c>
      <c r="H60" s="47" t="s">
        <v>49</v>
      </c>
      <c r="I60" s="47" t="s">
        <v>424</v>
      </c>
      <c r="J60" s="47" t="s">
        <v>425</v>
      </c>
      <c r="K60" s="24" t="s">
        <v>52</v>
      </c>
      <c r="L60" s="37">
        <v>901699676</v>
      </c>
      <c r="M60" s="24" t="s">
        <v>426</v>
      </c>
      <c r="N60" s="36">
        <v>45960</v>
      </c>
      <c r="O60" s="58">
        <v>3479197659</v>
      </c>
      <c r="P60" s="49">
        <v>7</v>
      </c>
      <c r="Q60" s="50">
        <v>45973</v>
      </c>
      <c r="R60" s="50">
        <v>46184</v>
      </c>
      <c r="S60" s="47" t="s">
        <v>54</v>
      </c>
      <c r="T60" s="47" t="s">
        <v>54</v>
      </c>
      <c r="U60" s="47" t="s">
        <v>54</v>
      </c>
      <c r="V60" s="51">
        <v>3479197659</v>
      </c>
      <c r="W60" s="47" t="s">
        <v>55</v>
      </c>
      <c r="X60" s="47" t="s">
        <v>49</v>
      </c>
      <c r="Y60" s="47" t="s">
        <v>54</v>
      </c>
      <c r="Z60" s="47" t="s">
        <v>54</v>
      </c>
      <c r="AA60" s="47" t="s">
        <v>227</v>
      </c>
      <c r="AB60" s="47" t="s">
        <v>57</v>
      </c>
      <c r="AC60" s="47" t="s">
        <v>49</v>
      </c>
      <c r="AD60" s="47" t="s">
        <v>54</v>
      </c>
      <c r="AE60" s="47" t="s">
        <v>54</v>
      </c>
      <c r="AF60" s="47" t="s">
        <v>427</v>
      </c>
      <c r="AG60" s="59" t="s">
        <v>428</v>
      </c>
      <c r="AH60" s="47" t="s">
        <v>49</v>
      </c>
      <c r="AI60" s="47" t="s">
        <v>49</v>
      </c>
      <c r="AJ60" s="47" t="s">
        <v>54</v>
      </c>
      <c r="AK60" s="117" t="s">
        <v>421</v>
      </c>
      <c r="AL60" s="43" t="s">
        <v>49</v>
      </c>
      <c r="AM60" s="43" t="s">
        <v>49</v>
      </c>
      <c r="AN60" s="120">
        <v>2845562320</v>
      </c>
      <c r="AO60" s="43"/>
      <c r="AP60" s="44"/>
      <c r="AQ60" s="45"/>
    </row>
    <row r="61" spans="1:43" s="32" customFormat="1" ht="24.95" customHeight="1" x14ac:dyDescent="0.25">
      <c r="A61" s="46">
        <v>4</v>
      </c>
      <c r="B61" s="47" t="s">
        <v>45</v>
      </c>
      <c r="C61" s="47">
        <v>2025</v>
      </c>
      <c r="D61" s="47" t="s">
        <v>429</v>
      </c>
      <c r="E61" s="47" t="s">
        <v>76</v>
      </c>
      <c r="F61" s="48" t="s">
        <v>77</v>
      </c>
      <c r="G61" s="48" t="s">
        <v>54</v>
      </c>
      <c r="H61" s="47" t="s">
        <v>54</v>
      </c>
      <c r="I61" s="47" t="s">
        <v>430</v>
      </c>
      <c r="J61" s="47" t="s">
        <v>431</v>
      </c>
      <c r="K61" s="24" t="s">
        <v>52</v>
      </c>
      <c r="L61" s="37">
        <v>902008665</v>
      </c>
      <c r="M61" s="24" t="s">
        <v>432</v>
      </c>
      <c r="N61" s="36">
        <v>45960</v>
      </c>
      <c r="O61" s="58">
        <v>879909226</v>
      </c>
      <c r="P61" s="49">
        <v>8</v>
      </c>
      <c r="Q61" s="47" t="s">
        <v>54</v>
      </c>
      <c r="R61" s="47" t="s">
        <v>54</v>
      </c>
      <c r="S61" s="47" t="s">
        <v>54</v>
      </c>
      <c r="T61" s="47" t="s">
        <v>54</v>
      </c>
      <c r="U61" s="47" t="s">
        <v>54</v>
      </c>
      <c r="V61" s="51">
        <v>879909226</v>
      </c>
      <c r="W61" s="47" t="s">
        <v>433</v>
      </c>
      <c r="X61" s="47" t="s">
        <v>49</v>
      </c>
      <c r="Y61" s="47" t="s">
        <v>54</v>
      </c>
      <c r="Z61" s="47" t="s">
        <v>54</v>
      </c>
      <c r="AA61" s="47" t="s">
        <v>227</v>
      </c>
      <c r="AB61" s="47" t="s">
        <v>57</v>
      </c>
      <c r="AC61" s="47" t="s">
        <v>49</v>
      </c>
      <c r="AD61" s="47" t="s">
        <v>54</v>
      </c>
      <c r="AE61" s="47" t="s">
        <v>54</v>
      </c>
      <c r="AF61" s="47" t="s">
        <v>434</v>
      </c>
      <c r="AG61" s="59" t="s">
        <v>435</v>
      </c>
      <c r="AH61" s="47" t="s">
        <v>49</v>
      </c>
      <c r="AI61" s="47" t="s">
        <v>49</v>
      </c>
      <c r="AJ61" s="47" t="s">
        <v>54</v>
      </c>
      <c r="AK61" s="117" t="s">
        <v>421</v>
      </c>
      <c r="AL61" s="43" t="s">
        <v>49</v>
      </c>
      <c r="AM61" s="43" t="s">
        <v>49</v>
      </c>
      <c r="AN61" s="120">
        <v>879909226</v>
      </c>
      <c r="AO61" s="43"/>
      <c r="AP61" s="44"/>
      <c r="AQ61" s="45"/>
    </row>
    <row r="62" spans="1:43" s="32" customFormat="1" ht="24.95" customHeight="1" x14ac:dyDescent="0.25">
      <c r="A62" s="46">
        <v>4</v>
      </c>
      <c r="B62" s="47" t="s">
        <v>45</v>
      </c>
      <c r="C62" s="47">
        <v>2025</v>
      </c>
      <c r="D62" s="47" t="s">
        <v>436</v>
      </c>
      <c r="E62" s="47" t="s">
        <v>76</v>
      </c>
      <c r="F62" s="48" t="s">
        <v>77</v>
      </c>
      <c r="G62" s="48" t="s">
        <v>54</v>
      </c>
      <c r="H62" s="47" t="s">
        <v>54</v>
      </c>
      <c r="I62" s="47" t="s">
        <v>437</v>
      </c>
      <c r="J62" s="47" t="s">
        <v>438</v>
      </c>
      <c r="K62" s="24" t="s">
        <v>52</v>
      </c>
      <c r="L62" s="37">
        <v>900046728</v>
      </c>
      <c r="M62" s="24" t="s">
        <v>439</v>
      </c>
      <c r="N62" s="36">
        <v>45960</v>
      </c>
      <c r="O62" s="58">
        <v>3250000000</v>
      </c>
      <c r="P62" s="49">
        <v>8</v>
      </c>
      <c r="Q62" s="50">
        <v>45972</v>
      </c>
      <c r="R62" s="50">
        <v>46213</v>
      </c>
      <c r="S62" s="55" t="s">
        <v>440</v>
      </c>
      <c r="T62" s="52">
        <v>0.43506367907692306</v>
      </c>
      <c r="U62" s="47" t="s">
        <v>54</v>
      </c>
      <c r="V62" s="51">
        <v>4663956957</v>
      </c>
      <c r="W62" s="47" t="s">
        <v>55</v>
      </c>
      <c r="X62" s="47" t="s">
        <v>49</v>
      </c>
      <c r="Y62" s="47" t="s">
        <v>54</v>
      </c>
      <c r="Z62" s="47" t="s">
        <v>54</v>
      </c>
      <c r="AA62" s="47" t="s">
        <v>227</v>
      </c>
      <c r="AB62" s="47" t="s">
        <v>57</v>
      </c>
      <c r="AC62" s="47" t="s">
        <v>49</v>
      </c>
      <c r="AD62" s="47" t="s">
        <v>54</v>
      </c>
      <c r="AE62" s="47" t="s">
        <v>54</v>
      </c>
      <c r="AF62" s="47" t="s">
        <v>441</v>
      </c>
      <c r="AG62" s="59" t="s">
        <v>442</v>
      </c>
      <c r="AH62" s="47" t="s">
        <v>49</v>
      </c>
      <c r="AI62" s="47" t="s">
        <v>49</v>
      </c>
      <c r="AJ62" s="47" t="s">
        <v>54</v>
      </c>
      <c r="AK62" s="117" t="s">
        <v>421</v>
      </c>
      <c r="AL62" s="43" t="s">
        <v>49</v>
      </c>
      <c r="AM62" s="43" t="s">
        <v>49</v>
      </c>
      <c r="AN62" s="120">
        <v>2371350890</v>
      </c>
      <c r="AO62" s="43" t="s">
        <v>443</v>
      </c>
      <c r="AP62" s="44"/>
      <c r="AQ62" s="64"/>
    </row>
    <row r="63" spans="1:43" s="32" customFormat="1" ht="24.95" customHeight="1" x14ac:dyDescent="0.25">
      <c r="A63" s="46">
        <v>4</v>
      </c>
      <c r="B63" s="47" t="s">
        <v>45</v>
      </c>
      <c r="C63" s="47">
        <v>2025</v>
      </c>
      <c r="D63" s="47" t="s">
        <v>444</v>
      </c>
      <c r="E63" s="47" t="s">
        <v>76</v>
      </c>
      <c r="F63" s="48" t="s">
        <v>77</v>
      </c>
      <c r="G63" s="48" t="s">
        <v>54</v>
      </c>
      <c r="H63" s="47" t="s">
        <v>54</v>
      </c>
      <c r="I63" s="47" t="s">
        <v>445</v>
      </c>
      <c r="J63" s="47" t="s">
        <v>446</v>
      </c>
      <c r="K63" s="24" t="s">
        <v>52</v>
      </c>
      <c r="L63" s="37">
        <v>830123987</v>
      </c>
      <c r="M63" s="24" t="s">
        <v>447</v>
      </c>
      <c r="N63" s="36">
        <v>45975</v>
      </c>
      <c r="O63" s="58">
        <v>890918567</v>
      </c>
      <c r="P63" s="49">
        <v>5</v>
      </c>
      <c r="Q63" s="50">
        <v>45994</v>
      </c>
      <c r="R63" s="50">
        <v>46144</v>
      </c>
      <c r="S63" s="47" t="s">
        <v>54</v>
      </c>
      <c r="T63" s="47" t="s">
        <v>54</v>
      </c>
      <c r="U63" s="47" t="s">
        <v>54</v>
      </c>
      <c r="V63" s="51">
        <v>890918567</v>
      </c>
      <c r="W63" s="47" t="s">
        <v>55</v>
      </c>
      <c r="X63" s="47" t="s">
        <v>49</v>
      </c>
      <c r="Y63" s="47" t="s">
        <v>54</v>
      </c>
      <c r="Z63" s="47" t="s">
        <v>54</v>
      </c>
      <c r="AA63" s="47" t="s">
        <v>227</v>
      </c>
      <c r="AB63" s="47" t="s">
        <v>57</v>
      </c>
      <c r="AC63" s="47" t="s">
        <v>49</v>
      </c>
      <c r="AD63" s="47" t="s">
        <v>54</v>
      </c>
      <c r="AE63" s="47" t="s">
        <v>54</v>
      </c>
      <c r="AF63" s="47" t="s">
        <v>448</v>
      </c>
      <c r="AG63" s="59" t="s">
        <v>449</v>
      </c>
      <c r="AH63" s="47" t="s">
        <v>49</v>
      </c>
      <c r="AI63" s="47" t="s">
        <v>49</v>
      </c>
      <c r="AJ63" s="47" t="s">
        <v>54</v>
      </c>
      <c r="AK63" s="117" t="s">
        <v>421</v>
      </c>
      <c r="AL63" s="43" t="s">
        <v>49</v>
      </c>
      <c r="AM63" s="43" t="s">
        <v>49</v>
      </c>
      <c r="AN63" s="120">
        <v>712734854</v>
      </c>
      <c r="AO63" s="43"/>
      <c r="AP63" s="119"/>
      <c r="AQ63" s="45"/>
    </row>
    <row r="64" spans="1:43" s="45" customFormat="1" ht="24.95" customHeight="1" x14ac:dyDescent="0.25">
      <c r="A64" s="46">
        <v>4</v>
      </c>
      <c r="B64" s="47" t="s">
        <v>45</v>
      </c>
      <c r="C64" s="47">
        <v>2025</v>
      </c>
      <c r="D64" s="47" t="s">
        <v>450</v>
      </c>
      <c r="E64" s="48" t="s">
        <v>47</v>
      </c>
      <c r="F64" s="50" t="s">
        <v>48</v>
      </c>
      <c r="G64" s="50" t="s">
        <v>48</v>
      </c>
      <c r="H64" s="47" t="s">
        <v>49</v>
      </c>
      <c r="I64" s="47" t="s">
        <v>451</v>
      </c>
      <c r="J64" s="47" t="s">
        <v>220</v>
      </c>
      <c r="K64" s="24" t="s">
        <v>52</v>
      </c>
      <c r="L64" s="37">
        <v>899999061</v>
      </c>
      <c r="M64" s="24" t="s">
        <v>370</v>
      </c>
      <c r="N64" s="36">
        <v>45966</v>
      </c>
      <c r="O64" s="58">
        <v>28985783349</v>
      </c>
      <c r="P64" s="49">
        <v>20</v>
      </c>
      <c r="Q64" s="50">
        <v>45968</v>
      </c>
      <c r="R64" s="50">
        <v>46568</v>
      </c>
      <c r="S64" s="47" t="s">
        <v>54</v>
      </c>
      <c r="T64" s="47" t="s">
        <v>54</v>
      </c>
      <c r="U64" s="47" t="s">
        <v>54</v>
      </c>
      <c r="V64" s="51">
        <v>28985783349</v>
      </c>
      <c r="W64" s="47" t="s">
        <v>55</v>
      </c>
      <c r="X64" s="47" t="s">
        <v>49</v>
      </c>
      <c r="Y64" s="47" t="s">
        <v>54</v>
      </c>
      <c r="Z64" s="47" t="s">
        <v>54</v>
      </c>
      <c r="AA64" s="47" t="s">
        <v>227</v>
      </c>
      <c r="AB64" s="47" t="s">
        <v>57</v>
      </c>
      <c r="AC64" s="47" t="s">
        <v>49</v>
      </c>
      <c r="AD64" s="47" t="s">
        <v>54</v>
      </c>
      <c r="AE64" s="47" t="s">
        <v>54</v>
      </c>
      <c r="AF64" s="47" t="s">
        <v>452</v>
      </c>
      <c r="AG64" s="71" t="s">
        <v>449</v>
      </c>
      <c r="AH64" s="47" t="s">
        <v>49</v>
      </c>
      <c r="AI64" s="47" t="s">
        <v>49</v>
      </c>
      <c r="AJ64" s="47" t="s">
        <v>54</v>
      </c>
      <c r="AK64" s="117" t="s">
        <v>421</v>
      </c>
      <c r="AL64" s="43" t="s">
        <v>49</v>
      </c>
      <c r="AM64" s="43" t="s">
        <v>49</v>
      </c>
      <c r="AN64" s="120"/>
      <c r="AO64" s="43" t="s">
        <v>74</v>
      </c>
      <c r="AP64" s="44"/>
    </row>
    <row r="65" spans="1:43" s="45" customFormat="1" ht="24.95" customHeight="1" x14ac:dyDescent="0.25">
      <c r="A65" s="46">
        <v>4</v>
      </c>
      <c r="B65" s="47" t="s">
        <v>45</v>
      </c>
      <c r="C65" s="47">
        <v>2025</v>
      </c>
      <c r="D65" s="47" t="s">
        <v>453</v>
      </c>
      <c r="E65" s="48" t="s">
        <v>47</v>
      </c>
      <c r="F65" s="50" t="s">
        <v>48</v>
      </c>
      <c r="G65" s="50" t="s">
        <v>48</v>
      </c>
      <c r="H65" s="47" t="s">
        <v>49</v>
      </c>
      <c r="I65" s="47" t="s">
        <v>454</v>
      </c>
      <c r="J65" s="47" t="s">
        <v>455</v>
      </c>
      <c r="K65" s="24" t="s">
        <v>52</v>
      </c>
      <c r="L65" s="37">
        <v>899999061</v>
      </c>
      <c r="M65" s="24" t="s">
        <v>456</v>
      </c>
      <c r="N65" s="36">
        <v>45967</v>
      </c>
      <c r="O65" s="58">
        <v>16081524064</v>
      </c>
      <c r="P65" s="49">
        <v>12</v>
      </c>
      <c r="Q65" s="50">
        <v>45981</v>
      </c>
      <c r="R65" s="50">
        <v>46345</v>
      </c>
      <c r="S65" s="47" t="s">
        <v>54</v>
      </c>
      <c r="T65" s="47" t="s">
        <v>54</v>
      </c>
      <c r="U65" s="47" t="s">
        <v>54</v>
      </c>
      <c r="V65" s="51">
        <v>16081524064</v>
      </c>
      <c r="W65" s="47" t="s">
        <v>55</v>
      </c>
      <c r="X65" s="47" t="s">
        <v>49</v>
      </c>
      <c r="Y65" s="47" t="s">
        <v>54</v>
      </c>
      <c r="Z65" s="47" t="s">
        <v>54</v>
      </c>
      <c r="AA65" s="47" t="s">
        <v>227</v>
      </c>
      <c r="AB65" s="47" t="s">
        <v>57</v>
      </c>
      <c r="AC65" s="47" t="s">
        <v>49</v>
      </c>
      <c r="AD65" s="47" t="s">
        <v>54</v>
      </c>
      <c r="AE65" s="47" t="s">
        <v>54</v>
      </c>
      <c r="AF65" s="47" t="s">
        <v>457</v>
      </c>
      <c r="AG65" s="59" t="s">
        <v>458</v>
      </c>
      <c r="AH65" s="47" t="s">
        <v>49</v>
      </c>
      <c r="AI65" s="47" t="s">
        <v>49</v>
      </c>
      <c r="AJ65" s="47" t="s">
        <v>54</v>
      </c>
      <c r="AK65" s="117" t="s">
        <v>421</v>
      </c>
      <c r="AL65" s="43" t="s">
        <v>49</v>
      </c>
      <c r="AM65" s="43" t="s">
        <v>49</v>
      </c>
      <c r="AN65" s="120"/>
      <c r="AO65" s="43" t="s">
        <v>74</v>
      </c>
      <c r="AP65" s="44"/>
    </row>
    <row r="66" spans="1:43" s="45" customFormat="1" ht="24.95" customHeight="1" x14ac:dyDescent="0.25">
      <c r="A66" s="46">
        <v>4</v>
      </c>
      <c r="B66" s="47" t="s">
        <v>45</v>
      </c>
      <c r="C66" s="47">
        <v>2025</v>
      </c>
      <c r="D66" s="47" t="s">
        <v>459</v>
      </c>
      <c r="E66" s="48" t="s">
        <v>47</v>
      </c>
      <c r="F66" s="50" t="s">
        <v>48</v>
      </c>
      <c r="G66" s="50" t="s">
        <v>48</v>
      </c>
      <c r="H66" s="47" t="s">
        <v>49</v>
      </c>
      <c r="I66" s="47" t="s">
        <v>460</v>
      </c>
      <c r="J66" s="47" t="s">
        <v>461</v>
      </c>
      <c r="K66" s="24" t="s">
        <v>52</v>
      </c>
      <c r="L66" s="37">
        <v>901144049</v>
      </c>
      <c r="M66" s="24" t="s">
        <v>462</v>
      </c>
      <c r="N66" s="36">
        <v>45968</v>
      </c>
      <c r="O66" s="58">
        <v>4623543052</v>
      </c>
      <c r="P66" s="49">
        <v>8</v>
      </c>
      <c r="Q66" s="50">
        <v>45992</v>
      </c>
      <c r="R66" s="50">
        <v>46234</v>
      </c>
      <c r="S66" s="55">
        <v>1138362462</v>
      </c>
      <c r="T66" s="52">
        <v>0.2462099842473793</v>
      </c>
      <c r="U66" s="47" t="s">
        <v>54</v>
      </c>
      <c r="V66" s="51">
        <v>5761905514</v>
      </c>
      <c r="W66" s="47" t="s">
        <v>55</v>
      </c>
      <c r="X66" s="47" t="s">
        <v>49</v>
      </c>
      <c r="Y66" s="47" t="s">
        <v>54</v>
      </c>
      <c r="Z66" s="47" t="s">
        <v>54</v>
      </c>
      <c r="AA66" s="47" t="s">
        <v>227</v>
      </c>
      <c r="AB66" s="47" t="s">
        <v>57</v>
      </c>
      <c r="AC66" s="47" t="s">
        <v>49</v>
      </c>
      <c r="AD66" s="47" t="s">
        <v>54</v>
      </c>
      <c r="AE66" s="47" t="s">
        <v>54</v>
      </c>
      <c r="AF66" s="47" t="s">
        <v>463</v>
      </c>
      <c r="AG66" s="59" t="s">
        <v>464</v>
      </c>
      <c r="AH66" s="47" t="s">
        <v>49</v>
      </c>
      <c r="AI66" s="47" t="s">
        <v>49</v>
      </c>
      <c r="AJ66" s="47" t="s">
        <v>54</v>
      </c>
      <c r="AK66" s="117" t="s">
        <v>421</v>
      </c>
      <c r="AL66" s="43" t="s">
        <v>49</v>
      </c>
      <c r="AM66" s="43" t="s">
        <v>49</v>
      </c>
      <c r="AN66" s="120">
        <v>4625851211</v>
      </c>
      <c r="AO66" s="43" t="s">
        <v>268</v>
      </c>
      <c r="AP66" s="44"/>
      <c r="AQ66" s="64"/>
    </row>
    <row r="67" spans="1:43" s="45" customFormat="1" ht="24.95" customHeight="1" x14ac:dyDescent="0.25">
      <c r="A67" s="46">
        <v>4</v>
      </c>
      <c r="B67" s="47" t="s">
        <v>45</v>
      </c>
      <c r="C67" s="47">
        <v>2025</v>
      </c>
      <c r="D67" s="47" t="s">
        <v>465</v>
      </c>
      <c r="E67" s="48" t="s">
        <v>95</v>
      </c>
      <c r="F67" s="48" t="s">
        <v>77</v>
      </c>
      <c r="G67" s="48" t="s">
        <v>54</v>
      </c>
      <c r="H67" s="47" t="s">
        <v>54</v>
      </c>
      <c r="I67" s="47" t="s">
        <v>466</v>
      </c>
      <c r="J67" s="47" t="s">
        <v>467</v>
      </c>
      <c r="K67" s="24" t="s">
        <v>52</v>
      </c>
      <c r="L67" s="37">
        <v>900282430</v>
      </c>
      <c r="M67" s="24" t="s">
        <v>398</v>
      </c>
      <c r="N67" s="36">
        <v>45980</v>
      </c>
      <c r="O67" s="58">
        <v>2326253500</v>
      </c>
      <c r="P67" s="49">
        <v>8</v>
      </c>
      <c r="Q67" s="50">
        <v>46006</v>
      </c>
      <c r="R67" s="50">
        <v>46248</v>
      </c>
      <c r="S67" s="47" t="s">
        <v>54</v>
      </c>
      <c r="T67" s="47" t="s">
        <v>54</v>
      </c>
      <c r="U67" s="47" t="s">
        <v>54</v>
      </c>
      <c r="V67" s="51">
        <v>2326253500</v>
      </c>
      <c r="W67" s="47" t="s">
        <v>55</v>
      </c>
      <c r="X67" s="47" t="s">
        <v>49</v>
      </c>
      <c r="Y67" s="47" t="s">
        <v>54</v>
      </c>
      <c r="Z67" s="47" t="s">
        <v>54</v>
      </c>
      <c r="AA67" s="47" t="s">
        <v>227</v>
      </c>
      <c r="AB67" s="47" t="s">
        <v>57</v>
      </c>
      <c r="AC67" s="47" t="s">
        <v>49</v>
      </c>
      <c r="AD67" s="47" t="s">
        <v>54</v>
      </c>
      <c r="AE67" s="47" t="s">
        <v>54</v>
      </c>
      <c r="AF67" s="47" t="s">
        <v>468</v>
      </c>
      <c r="AG67" s="53" t="s">
        <v>469</v>
      </c>
      <c r="AH67" s="47" t="s">
        <v>49</v>
      </c>
      <c r="AI67" s="47" t="s">
        <v>49</v>
      </c>
      <c r="AJ67" s="47" t="s">
        <v>54</v>
      </c>
      <c r="AK67" s="117" t="s">
        <v>470</v>
      </c>
      <c r="AL67" s="43" t="s">
        <v>49</v>
      </c>
      <c r="AM67" s="43" t="s">
        <v>49</v>
      </c>
      <c r="AN67" s="120" t="s">
        <v>471</v>
      </c>
      <c r="AO67" s="43" t="s">
        <v>268</v>
      </c>
      <c r="AP67" s="44" t="s">
        <v>472</v>
      </c>
    </row>
    <row r="68" spans="1:43" s="32" customFormat="1" ht="24.95" customHeight="1" x14ac:dyDescent="0.25">
      <c r="A68" s="46">
        <v>4</v>
      </c>
      <c r="B68" s="47" t="s">
        <v>45</v>
      </c>
      <c r="C68" s="47">
        <v>2025</v>
      </c>
      <c r="D68" s="47" t="s">
        <v>473</v>
      </c>
      <c r="E68" s="47" t="s">
        <v>76</v>
      </c>
      <c r="F68" s="48" t="s">
        <v>122</v>
      </c>
      <c r="G68" s="48" t="s">
        <v>54</v>
      </c>
      <c r="H68" s="47" t="s">
        <v>54</v>
      </c>
      <c r="I68" s="47" t="s">
        <v>474</v>
      </c>
      <c r="J68" s="47" t="s">
        <v>475</v>
      </c>
      <c r="K68" s="24" t="s">
        <v>52</v>
      </c>
      <c r="L68" s="37">
        <v>901727418</v>
      </c>
      <c r="M68" s="24" t="s">
        <v>476</v>
      </c>
      <c r="N68" s="36">
        <v>45989</v>
      </c>
      <c r="O68" s="58">
        <v>1000024127</v>
      </c>
      <c r="P68" s="49">
        <v>4</v>
      </c>
      <c r="Q68" s="50">
        <v>46090</v>
      </c>
      <c r="R68" s="50">
        <v>46211</v>
      </c>
      <c r="S68" s="47" t="s">
        <v>54</v>
      </c>
      <c r="T68" s="47" t="s">
        <v>54</v>
      </c>
      <c r="U68" s="47" t="s">
        <v>54</v>
      </c>
      <c r="V68" s="51">
        <v>1000024127</v>
      </c>
      <c r="W68" s="24" t="s">
        <v>55</v>
      </c>
      <c r="X68" s="47" t="s">
        <v>49</v>
      </c>
      <c r="Y68" s="47" t="s">
        <v>54</v>
      </c>
      <c r="Z68" s="47" t="s">
        <v>54</v>
      </c>
      <c r="AA68" s="47" t="s">
        <v>227</v>
      </c>
      <c r="AB68" s="47" t="s">
        <v>57</v>
      </c>
      <c r="AC68" s="60" t="s">
        <v>73</v>
      </c>
      <c r="AD68" s="47" t="s">
        <v>126</v>
      </c>
      <c r="AE68" s="47" t="s">
        <v>54</v>
      </c>
      <c r="AF68" s="47" t="s">
        <v>477</v>
      </c>
      <c r="AG68" s="59" t="s">
        <v>478</v>
      </c>
      <c r="AH68" s="47" t="s">
        <v>49</v>
      </c>
      <c r="AI68" s="47" t="s">
        <v>49</v>
      </c>
      <c r="AJ68" s="47" t="s">
        <v>54</v>
      </c>
      <c r="AK68" s="117" t="s">
        <v>470</v>
      </c>
      <c r="AL68" s="43" t="s">
        <v>49</v>
      </c>
      <c r="AM68" s="43" t="s">
        <v>49</v>
      </c>
      <c r="AN68" s="120" t="s">
        <v>479</v>
      </c>
      <c r="AO68" s="43" t="s">
        <v>268</v>
      </c>
      <c r="AP68" s="44"/>
      <c r="AQ68" s="45"/>
    </row>
    <row r="69" spans="1:43" s="32" customFormat="1" ht="24.95" customHeight="1" x14ac:dyDescent="0.25">
      <c r="A69" s="46">
        <v>4</v>
      </c>
      <c r="B69" s="47" t="s">
        <v>45</v>
      </c>
      <c r="C69" s="47">
        <v>2025</v>
      </c>
      <c r="D69" s="47" t="s">
        <v>480</v>
      </c>
      <c r="E69" s="47" t="s">
        <v>76</v>
      </c>
      <c r="F69" s="48" t="s">
        <v>77</v>
      </c>
      <c r="G69" s="48" t="s">
        <v>54</v>
      </c>
      <c r="H69" s="47" t="s">
        <v>54</v>
      </c>
      <c r="I69" s="47" t="s">
        <v>481</v>
      </c>
      <c r="J69" s="47" t="s">
        <v>482</v>
      </c>
      <c r="K69" s="24" t="s">
        <v>52</v>
      </c>
      <c r="L69" s="37">
        <v>902014746</v>
      </c>
      <c r="M69" s="24" t="s">
        <v>483</v>
      </c>
      <c r="N69" s="36">
        <v>45989</v>
      </c>
      <c r="O69" s="58">
        <v>1150438333</v>
      </c>
      <c r="P69" s="49">
        <v>8</v>
      </c>
      <c r="Q69" s="50">
        <v>46006</v>
      </c>
      <c r="R69" s="50">
        <v>46248</v>
      </c>
      <c r="S69" s="47" t="s">
        <v>54</v>
      </c>
      <c r="T69" s="47" t="s">
        <v>54</v>
      </c>
      <c r="U69" s="47" t="s">
        <v>54</v>
      </c>
      <c r="V69" s="51">
        <v>1150438333</v>
      </c>
      <c r="W69" s="47" t="s">
        <v>55</v>
      </c>
      <c r="X69" s="47" t="s">
        <v>49</v>
      </c>
      <c r="Y69" s="47" t="s">
        <v>54</v>
      </c>
      <c r="Z69" s="47" t="s">
        <v>54</v>
      </c>
      <c r="AA69" s="47" t="s">
        <v>227</v>
      </c>
      <c r="AB69" s="47" t="s">
        <v>57</v>
      </c>
      <c r="AC69" s="47" t="s">
        <v>49</v>
      </c>
      <c r="AD69" s="47" t="s">
        <v>54</v>
      </c>
      <c r="AE69" s="47" t="s">
        <v>54</v>
      </c>
      <c r="AF69" s="47" t="s">
        <v>484</v>
      </c>
      <c r="AG69" s="59" t="s">
        <v>485</v>
      </c>
      <c r="AH69" s="47" t="s">
        <v>49</v>
      </c>
      <c r="AI69" s="47" t="s">
        <v>49</v>
      </c>
      <c r="AJ69" s="47" t="s">
        <v>54</v>
      </c>
      <c r="AK69" s="117" t="s">
        <v>470</v>
      </c>
      <c r="AL69" s="43" t="s">
        <v>49</v>
      </c>
      <c r="AM69" s="43" t="s">
        <v>49</v>
      </c>
      <c r="AN69" s="120" t="s">
        <v>486</v>
      </c>
      <c r="AO69" s="43" t="s">
        <v>268</v>
      </c>
      <c r="AP69" s="44"/>
      <c r="AQ69" s="45"/>
    </row>
    <row r="70" spans="1:43" s="45" customFormat="1" ht="24.95" customHeight="1" x14ac:dyDescent="0.25">
      <c r="A70" s="46">
        <v>4</v>
      </c>
      <c r="B70" s="47" t="s">
        <v>45</v>
      </c>
      <c r="C70" s="47">
        <v>2025</v>
      </c>
      <c r="D70" s="47" t="s">
        <v>487</v>
      </c>
      <c r="E70" s="47" t="s">
        <v>76</v>
      </c>
      <c r="F70" s="48" t="s">
        <v>77</v>
      </c>
      <c r="G70" s="48" t="s">
        <v>54</v>
      </c>
      <c r="H70" s="47" t="s">
        <v>54</v>
      </c>
      <c r="I70" s="47" t="s">
        <v>488</v>
      </c>
      <c r="J70" s="47" t="s">
        <v>489</v>
      </c>
      <c r="K70" s="24" t="s">
        <v>52</v>
      </c>
      <c r="L70" s="37" t="s">
        <v>490</v>
      </c>
      <c r="M70" s="24" t="s">
        <v>491</v>
      </c>
      <c r="N70" s="36">
        <v>46007</v>
      </c>
      <c r="O70" s="58">
        <v>980732514</v>
      </c>
      <c r="P70" s="49">
        <v>6</v>
      </c>
      <c r="Q70" s="50">
        <v>46091</v>
      </c>
      <c r="R70" s="50">
        <v>46274</v>
      </c>
      <c r="S70" s="47" t="s">
        <v>54</v>
      </c>
      <c r="T70" s="47" t="s">
        <v>54</v>
      </c>
      <c r="U70" s="47" t="s">
        <v>54</v>
      </c>
      <c r="V70" s="51">
        <v>980732514</v>
      </c>
      <c r="W70" s="24" t="s">
        <v>55</v>
      </c>
      <c r="X70" s="47" t="s">
        <v>49</v>
      </c>
      <c r="Y70" s="47" t="s">
        <v>54</v>
      </c>
      <c r="Z70" s="47" t="s">
        <v>54</v>
      </c>
      <c r="AA70" s="47" t="s">
        <v>227</v>
      </c>
      <c r="AB70" s="47" t="s">
        <v>57</v>
      </c>
      <c r="AC70" s="47" t="s">
        <v>49</v>
      </c>
      <c r="AD70" s="47" t="s">
        <v>54</v>
      </c>
      <c r="AE70" s="47" t="s">
        <v>54</v>
      </c>
      <c r="AF70" s="47" t="s">
        <v>492</v>
      </c>
      <c r="AG70" s="59" t="s">
        <v>493</v>
      </c>
      <c r="AH70" s="47" t="s">
        <v>49</v>
      </c>
      <c r="AI70" s="47" t="s">
        <v>49</v>
      </c>
      <c r="AJ70" s="47" t="s">
        <v>54</v>
      </c>
      <c r="AK70" s="117" t="s">
        <v>470</v>
      </c>
      <c r="AL70" s="43" t="s">
        <v>49</v>
      </c>
      <c r="AM70" s="43" t="s">
        <v>49</v>
      </c>
      <c r="AN70" s="120" t="s">
        <v>494</v>
      </c>
      <c r="AO70" s="43" t="s">
        <v>268</v>
      </c>
      <c r="AP70" s="44"/>
    </row>
    <row r="71" spans="1:43" s="45" customFormat="1" ht="24.95" customHeight="1" x14ac:dyDescent="0.25">
      <c r="A71" s="46">
        <v>4</v>
      </c>
      <c r="B71" s="47" t="s">
        <v>45</v>
      </c>
      <c r="C71" s="47">
        <v>2025</v>
      </c>
      <c r="D71" s="47" t="s">
        <v>495</v>
      </c>
      <c r="E71" s="47" t="s">
        <v>76</v>
      </c>
      <c r="F71" s="48" t="s">
        <v>77</v>
      </c>
      <c r="G71" s="48" t="s">
        <v>54</v>
      </c>
      <c r="H71" s="47" t="s">
        <v>54</v>
      </c>
      <c r="I71" s="47" t="s">
        <v>496</v>
      </c>
      <c r="J71" s="47" t="s">
        <v>497</v>
      </c>
      <c r="K71" s="24" t="s">
        <v>52</v>
      </c>
      <c r="L71" s="37" t="s">
        <v>498</v>
      </c>
      <c r="M71" s="24" t="s">
        <v>499</v>
      </c>
      <c r="N71" s="36">
        <v>46002</v>
      </c>
      <c r="O71" s="58">
        <v>2129072508</v>
      </c>
      <c r="P71" s="49">
        <v>25</v>
      </c>
      <c r="Q71" s="50">
        <v>46003</v>
      </c>
      <c r="R71" s="50">
        <v>46752</v>
      </c>
      <c r="S71" s="47" t="s">
        <v>54</v>
      </c>
      <c r="T71" s="47" t="s">
        <v>54</v>
      </c>
      <c r="U71" s="47" t="s">
        <v>54</v>
      </c>
      <c r="V71" s="51">
        <v>2129072508</v>
      </c>
      <c r="W71" s="47" t="s">
        <v>55</v>
      </c>
      <c r="X71" s="47" t="s">
        <v>49</v>
      </c>
      <c r="Y71" s="47" t="s">
        <v>54</v>
      </c>
      <c r="Z71" s="47" t="s">
        <v>54</v>
      </c>
      <c r="AA71" s="47" t="s">
        <v>227</v>
      </c>
      <c r="AB71" s="47" t="s">
        <v>57</v>
      </c>
      <c r="AC71" s="47" t="s">
        <v>49</v>
      </c>
      <c r="AD71" s="47" t="s">
        <v>54</v>
      </c>
      <c r="AE71" s="47" t="s">
        <v>54</v>
      </c>
      <c r="AF71" s="47" t="s">
        <v>500</v>
      </c>
      <c r="AG71" s="53" t="s">
        <v>501</v>
      </c>
      <c r="AH71" s="47" t="s">
        <v>49</v>
      </c>
      <c r="AI71" s="47" t="s">
        <v>49</v>
      </c>
      <c r="AJ71" s="47" t="s">
        <v>54</v>
      </c>
      <c r="AK71" s="117" t="s">
        <v>470</v>
      </c>
      <c r="AL71" s="43" t="s">
        <v>49</v>
      </c>
      <c r="AM71" s="43" t="s">
        <v>49</v>
      </c>
      <c r="AN71" s="120" t="s">
        <v>502</v>
      </c>
      <c r="AO71" s="43" t="s">
        <v>268</v>
      </c>
      <c r="AP71" s="44"/>
    </row>
    <row r="72" spans="1:43" s="45" customFormat="1" ht="24.95" customHeight="1" x14ac:dyDescent="0.25">
      <c r="A72" s="46">
        <v>4</v>
      </c>
      <c r="B72" s="47" t="s">
        <v>45</v>
      </c>
      <c r="C72" s="47">
        <v>2025</v>
      </c>
      <c r="D72" s="47" t="s">
        <v>503</v>
      </c>
      <c r="E72" s="47" t="s">
        <v>76</v>
      </c>
      <c r="F72" s="48" t="s">
        <v>122</v>
      </c>
      <c r="G72" s="48" t="s">
        <v>54</v>
      </c>
      <c r="H72" s="47" t="s">
        <v>54</v>
      </c>
      <c r="I72" s="47" t="s">
        <v>504</v>
      </c>
      <c r="J72" s="47" t="s">
        <v>505</v>
      </c>
      <c r="K72" s="24" t="s">
        <v>52</v>
      </c>
      <c r="L72" s="37">
        <v>902016330</v>
      </c>
      <c r="M72" s="24" t="s">
        <v>506</v>
      </c>
      <c r="N72" s="36">
        <v>46006</v>
      </c>
      <c r="O72" s="58">
        <v>1034179569</v>
      </c>
      <c r="P72" s="49">
        <v>4</v>
      </c>
      <c r="Q72" s="50">
        <v>46090</v>
      </c>
      <c r="R72" s="50">
        <v>46211</v>
      </c>
      <c r="S72" s="47" t="s">
        <v>54</v>
      </c>
      <c r="T72" s="47" t="s">
        <v>54</v>
      </c>
      <c r="U72" s="47" t="s">
        <v>54</v>
      </c>
      <c r="V72" s="51">
        <v>1034179569</v>
      </c>
      <c r="W72" s="24" t="s">
        <v>55</v>
      </c>
      <c r="X72" s="47" t="s">
        <v>49</v>
      </c>
      <c r="Y72" s="47" t="s">
        <v>54</v>
      </c>
      <c r="Z72" s="47" t="s">
        <v>54</v>
      </c>
      <c r="AA72" s="47" t="s">
        <v>227</v>
      </c>
      <c r="AB72" s="47" t="s">
        <v>57</v>
      </c>
      <c r="AC72" s="60" t="s">
        <v>73</v>
      </c>
      <c r="AD72" s="47" t="s">
        <v>126</v>
      </c>
      <c r="AE72" s="47" t="s">
        <v>54</v>
      </c>
      <c r="AF72" s="47" t="s">
        <v>507</v>
      </c>
      <c r="AG72" s="53" t="s">
        <v>508</v>
      </c>
      <c r="AH72" s="47" t="s">
        <v>49</v>
      </c>
      <c r="AI72" s="47" t="s">
        <v>49</v>
      </c>
      <c r="AJ72" s="47" t="s">
        <v>54</v>
      </c>
      <c r="AK72" s="117" t="s">
        <v>470</v>
      </c>
      <c r="AL72" s="43" t="s">
        <v>49</v>
      </c>
      <c r="AM72" s="43" t="s">
        <v>49</v>
      </c>
      <c r="AN72" s="120" t="s">
        <v>509</v>
      </c>
      <c r="AO72" s="43" t="s">
        <v>268</v>
      </c>
      <c r="AP72" s="44"/>
    </row>
    <row r="73" spans="1:43" s="45" customFormat="1" ht="24.95" customHeight="1" x14ac:dyDescent="0.25">
      <c r="A73" s="46">
        <v>4</v>
      </c>
      <c r="B73" s="47" t="s">
        <v>45</v>
      </c>
      <c r="C73" s="47">
        <v>2025</v>
      </c>
      <c r="D73" s="47" t="s">
        <v>510</v>
      </c>
      <c r="E73" s="47" t="s">
        <v>381</v>
      </c>
      <c r="F73" s="47" t="s">
        <v>211</v>
      </c>
      <c r="G73" s="48" t="s">
        <v>54</v>
      </c>
      <c r="H73" s="47" t="s">
        <v>54</v>
      </c>
      <c r="I73" s="47" t="s">
        <v>511</v>
      </c>
      <c r="J73" s="47" t="s">
        <v>512</v>
      </c>
      <c r="K73" s="24" t="s">
        <v>52</v>
      </c>
      <c r="L73" s="37">
        <v>900838992</v>
      </c>
      <c r="M73" s="24" t="s">
        <v>418</v>
      </c>
      <c r="N73" s="36">
        <v>46021</v>
      </c>
      <c r="O73" s="58">
        <v>2528999648</v>
      </c>
      <c r="P73" s="49">
        <v>8</v>
      </c>
      <c r="Q73" s="50">
        <v>46027</v>
      </c>
      <c r="R73" s="50">
        <v>47365</v>
      </c>
      <c r="S73" s="47" t="s">
        <v>54</v>
      </c>
      <c r="T73" s="47" t="s">
        <v>54</v>
      </c>
      <c r="U73" s="47" t="s">
        <v>54</v>
      </c>
      <c r="V73" s="51">
        <v>2528999648</v>
      </c>
      <c r="W73" s="47" t="s">
        <v>55</v>
      </c>
      <c r="X73" s="47" t="s">
        <v>49</v>
      </c>
      <c r="Y73" s="47" t="s">
        <v>54</v>
      </c>
      <c r="Z73" s="47" t="s">
        <v>54</v>
      </c>
      <c r="AA73" s="47" t="s">
        <v>227</v>
      </c>
      <c r="AB73" s="47" t="s">
        <v>57</v>
      </c>
      <c r="AC73" s="47" t="s">
        <v>49</v>
      </c>
      <c r="AD73" s="47" t="s">
        <v>54</v>
      </c>
      <c r="AE73" s="47" t="s">
        <v>54</v>
      </c>
      <c r="AF73" s="47" t="s">
        <v>513</v>
      </c>
      <c r="AG73" s="65" t="s">
        <v>514</v>
      </c>
      <c r="AH73" s="47" t="s">
        <v>49</v>
      </c>
      <c r="AI73" s="47" t="s">
        <v>49</v>
      </c>
      <c r="AJ73" s="47" t="s">
        <v>54</v>
      </c>
      <c r="AK73" s="117" t="s">
        <v>470</v>
      </c>
      <c r="AL73" s="43" t="s">
        <v>49</v>
      </c>
      <c r="AM73" s="43" t="s">
        <v>49</v>
      </c>
      <c r="AN73" s="120" t="s">
        <v>515</v>
      </c>
      <c r="AO73" s="43" t="s">
        <v>268</v>
      </c>
      <c r="AP73" s="44"/>
    </row>
    <row r="74" spans="1:43" s="32" customFormat="1" ht="24.95" customHeight="1" x14ac:dyDescent="0.25">
      <c r="A74" s="46">
        <v>4</v>
      </c>
      <c r="B74" s="47" t="s">
        <v>45</v>
      </c>
      <c r="C74" s="47">
        <v>2025</v>
      </c>
      <c r="D74" s="47" t="s">
        <v>516</v>
      </c>
      <c r="E74" s="47" t="s">
        <v>137</v>
      </c>
      <c r="F74" s="47" t="s">
        <v>517</v>
      </c>
      <c r="G74" s="48" t="s">
        <v>54</v>
      </c>
      <c r="H74" s="47" t="s">
        <v>54</v>
      </c>
      <c r="I74" s="47" t="s">
        <v>518</v>
      </c>
      <c r="J74" s="47" t="s">
        <v>519</v>
      </c>
      <c r="K74" s="47" t="s">
        <v>52</v>
      </c>
      <c r="L74" s="49">
        <v>900128706</v>
      </c>
      <c r="M74" s="47" t="s">
        <v>520</v>
      </c>
      <c r="N74" s="50">
        <v>46008</v>
      </c>
      <c r="O74" s="58">
        <v>850000000</v>
      </c>
      <c r="P74" s="49">
        <v>4</v>
      </c>
      <c r="Q74" s="50">
        <v>46076</v>
      </c>
      <c r="R74" s="50">
        <v>46195</v>
      </c>
      <c r="S74" s="24" t="s">
        <v>54</v>
      </c>
      <c r="T74" s="24" t="s">
        <v>54</v>
      </c>
      <c r="U74" s="47" t="s">
        <v>54</v>
      </c>
      <c r="V74" s="51">
        <v>850000000</v>
      </c>
      <c r="W74" s="24" t="s">
        <v>55</v>
      </c>
      <c r="X74" s="47" t="s">
        <v>49</v>
      </c>
      <c r="Y74" s="47" t="s">
        <v>54</v>
      </c>
      <c r="Z74" s="47" t="s">
        <v>54</v>
      </c>
      <c r="AA74" s="47" t="s">
        <v>227</v>
      </c>
      <c r="AB74" s="47" t="s">
        <v>57</v>
      </c>
      <c r="AC74" s="47" t="s">
        <v>49</v>
      </c>
      <c r="AD74" s="47" t="s">
        <v>54</v>
      </c>
      <c r="AE74" s="47" t="s">
        <v>54</v>
      </c>
      <c r="AF74" s="47" t="s">
        <v>521</v>
      </c>
      <c r="AG74" s="53" t="s">
        <v>522</v>
      </c>
      <c r="AH74" s="47" t="s">
        <v>49</v>
      </c>
      <c r="AI74" s="47" t="s">
        <v>49</v>
      </c>
      <c r="AJ74" s="47" t="s">
        <v>54</v>
      </c>
      <c r="AK74" s="117" t="s">
        <v>470</v>
      </c>
      <c r="AL74" s="43" t="s">
        <v>49</v>
      </c>
      <c r="AM74" s="43" t="s">
        <v>49</v>
      </c>
      <c r="AN74" s="120" t="s">
        <v>523</v>
      </c>
      <c r="AO74" s="43" t="s">
        <v>268</v>
      </c>
      <c r="AP74" s="44"/>
      <c r="AQ74" s="45"/>
    </row>
    <row r="75" spans="1:43" s="32" customFormat="1" ht="24.95" customHeight="1" x14ac:dyDescent="0.25">
      <c r="A75" s="46">
        <v>4</v>
      </c>
      <c r="B75" s="47" t="s">
        <v>45</v>
      </c>
      <c r="C75" s="47">
        <v>2025</v>
      </c>
      <c r="D75" s="47" t="s">
        <v>524</v>
      </c>
      <c r="E75" s="47" t="s">
        <v>76</v>
      </c>
      <c r="F75" s="48" t="s">
        <v>122</v>
      </c>
      <c r="G75" s="48" t="s">
        <v>54</v>
      </c>
      <c r="H75" s="47" t="s">
        <v>54</v>
      </c>
      <c r="I75" s="47" t="s">
        <v>525</v>
      </c>
      <c r="J75" s="47" t="s">
        <v>526</v>
      </c>
      <c r="K75" s="24" t="s">
        <v>52</v>
      </c>
      <c r="L75" s="37">
        <v>900137534</v>
      </c>
      <c r="M75" s="24" t="s">
        <v>527</v>
      </c>
      <c r="N75" s="36">
        <v>46013</v>
      </c>
      <c r="O75" s="58">
        <v>1242363600</v>
      </c>
      <c r="P75" s="49">
        <v>6</v>
      </c>
      <c r="Q75" s="50">
        <v>46072</v>
      </c>
      <c r="R75" s="50">
        <v>46252</v>
      </c>
      <c r="S75" s="47" t="s">
        <v>54</v>
      </c>
      <c r="T75" s="47" t="s">
        <v>54</v>
      </c>
      <c r="U75" s="47" t="s">
        <v>54</v>
      </c>
      <c r="V75" s="51">
        <v>1242363600</v>
      </c>
      <c r="W75" s="24" t="s">
        <v>55</v>
      </c>
      <c r="X75" s="47" t="s">
        <v>49</v>
      </c>
      <c r="Y75" s="47" t="s">
        <v>54</v>
      </c>
      <c r="Z75" s="47" t="s">
        <v>54</v>
      </c>
      <c r="AA75" s="47" t="s">
        <v>227</v>
      </c>
      <c r="AB75" s="47" t="s">
        <v>57</v>
      </c>
      <c r="AC75" s="60" t="s">
        <v>73</v>
      </c>
      <c r="AD75" s="47" t="s">
        <v>126</v>
      </c>
      <c r="AE75" s="47" t="s">
        <v>54</v>
      </c>
      <c r="AF75" s="47" t="s">
        <v>528</v>
      </c>
      <c r="AG75" s="59" t="s">
        <v>529</v>
      </c>
      <c r="AH75" s="47" t="s">
        <v>49</v>
      </c>
      <c r="AI75" s="47" t="s">
        <v>49</v>
      </c>
      <c r="AJ75" s="47" t="s">
        <v>54</v>
      </c>
      <c r="AK75" s="117" t="s">
        <v>530</v>
      </c>
      <c r="AL75" s="43" t="s">
        <v>49</v>
      </c>
      <c r="AM75" s="118" t="s">
        <v>49</v>
      </c>
      <c r="AN75" s="120">
        <v>1242363600</v>
      </c>
      <c r="AO75" s="44" t="s">
        <v>531</v>
      </c>
      <c r="AP75" s="44"/>
      <c r="AQ75" s="45"/>
    </row>
    <row r="76" spans="1:43" s="32" customFormat="1" ht="24.95" customHeight="1" x14ac:dyDescent="0.25">
      <c r="A76" s="46">
        <v>4</v>
      </c>
      <c r="B76" s="47" t="s">
        <v>45</v>
      </c>
      <c r="C76" s="47">
        <v>2025</v>
      </c>
      <c r="D76" s="47" t="s">
        <v>532</v>
      </c>
      <c r="E76" s="47" t="s">
        <v>76</v>
      </c>
      <c r="F76" s="48" t="s">
        <v>77</v>
      </c>
      <c r="G76" s="48" t="s">
        <v>54</v>
      </c>
      <c r="H76" s="47" t="s">
        <v>54</v>
      </c>
      <c r="I76" s="47" t="s">
        <v>533</v>
      </c>
      <c r="J76" s="47" t="s">
        <v>534</v>
      </c>
      <c r="K76" s="24" t="s">
        <v>52</v>
      </c>
      <c r="L76" s="37">
        <v>900206910</v>
      </c>
      <c r="M76" s="24" t="s">
        <v>535</v>
      </c>
      <c r="N76" s="36">
        <v>46014</v>
      </c>
      <c r="O76" s="58">
        <v>2949670983</v>
      </c>
      <c r="P76" s="49">
        <v>6</v>
      </c>
      <c r="Q76" s="50">
        <v>46029</v>
      </c>
      <c r="R76" s="50">
        <v>46209</v>
      </c>
      <c r="S76" s="47" t="s">
        <v>54</v>
      </c>
      <c r="T76" s="47" t="s">
        <v>54</v>
      </c>
      <c r="U76" s="47" t="s">
        <v>54</v>
      </c>
      <c r="V76" s="51">
        <v>2949670983</v>
      </c>
      <c r="W76" s="47" t="s">
        <v>55</v>
      </c>
      <c r="X76" s="47" t="s">
        <v>49</v>
      </c>
      <c r="Y76" s="47" t="s">
        <v>54</v>
      </c>
      <c r="Z76" s="47" t="s">
        <v>54</v>
      </c>
      <c r="AA76" s="47" t="s">
        <v>227</v>
      </c>
      <c r="AB76" s="47" t="s">
        <v>57</v>
      </c>
      <c r="AC76" s="47" t="s">
        <v>49</v>
      </c>
      <c r="AD76" s="47" t="s">
        <v>54</v>
      </c>
      <c r="AE76" s="47" t="s">
        <v>54</v>
      </c>
      <c r="AF76" s="47" t="s">
        <v>536</v>
      </c>
      <c r="AG76" s="53" t="s">
        <v>537</v>
      </c>
      <c r="AH76" s="47" t="s">
        <v>49</v>
      </c>
      <c r="AI76" s="47" t="s">
        <v>49</v>
      </c>
      <c r="AJ76" s="47" t="s">
        <v>54</v>
      </c>
      <c r="AK76" s="117" t="s">
        <v>530</v>
      </c>
      <c r="AL76" s="43" t="s">
        <v>49</v>
      </c>
      <c r="AM76" s="118" t="s">
        <v>49</v>
      </c>
      <c r="AN76" s="122">
        <v>2949670983</v>
      </c>
      <c r="AO76" s="44" t="s">
        <v>538</v>
      </c>
      <c r="AP76" s="44"/>
      <c r="AQ76" s="45"/>
    </row>
    <row r="77" spans="1:43" s="32" customFormat="1" ht="24.95" customHeight="1" x14ac:dyDescent="0.25">
      <c r="A77" s="46">
        <v>4</v>
      </c>
      <c r="B77" s="47" t="s">
        <v>45</v>
      </c>
      <c r="C77" s="47">
        <v>2025</v>
      </c>
      <c r="D77" s="47" t="s">
        <v>539</v>
      </c>
      <c r="E77" s="47" t="s">
        <v>381</v>
      </c>
      <c r="F77" s="47" t="s">
        <v>211</v>
      </c>
      <c r="G77" s="48" t="s">
        <v>54</v>
      </c>
      <c r="H77" s="47" t="s">
        <v>54</v>
      </c>
      <c r="I77" s="47" t="s">
        <v>540</v>
      </c>
      <c r="J77" s="47" t="s">
        <v>323</v>
      </c>
      <c r="K77" s="24" t="s">
        <v>52</v>
      </c>
      <c r="L77" s="37">
        <v>900838992</v>
      </c>
      <c r="M77" s="24" t="s">
        <v>541</v>
      </c>
      <c r="N77" s="36">
        <v>46020</v>
      </c>
      <c r="O77" s="58">
        <v>1028203439</v>
      </c>
      <c r="P77" s="49">
        <v>4</v>
      </c>
      <c r="Q77" s="47" t="s">
        <v>54</v>
      </c>
      <c r="R77" s="50" t="s">
        <v>54</v>
      </c>
      <c r="S77" s="47" t="s">
        <v>54</v>
      </c>
      <c r="T77" s="47" t="s">
        <v>54</v>
      </c>
      <c r="U77" s="47" t="s">
        <v>54</v>
      </c>
      <c r="V77" s="51">
        <v>1028203439</v>
      </c>
      <c r="W77" s="47" t="s">
        <v>433</v>
      </c>
      <c r="X77" s="47" t="s">
        <v>49</v>
      </c>
      <c r="Y77" s="47" t="s">
        <v>54</v>
      </c>
      <c r="Z77" s="47" t="s">
        <v>54</v>
      </c>
      <c r="AA77" s="47" t="s">
        <v>227</v>
      </c>
      <c r="AB77" s="47" t="s">
        <v>57</v>
      </c>
      <c r="AC77" s="47" t="s">
        <v>49</v>
      </c>
      <c r="AD77" s="47" t="s">
        <v>54</v>
      </c>
      <c r="AE77" s="47" t="s">
        <v>54</v>
      </c>
      <c r="AF77" s="47" t="s">
        <v>542</v>
      </c>
      <c r="AG77" s="59" t="s">
        <v>543</v>
      </c>
      <c r="AH77" s="47" t="s">
        <v>49</v>
      </c>
      <c r="AI77" s="47" t="s">
        <v>49</v>
      </c>
      <c r="AJ77" s="47" t="s">
        <v>54</v>
      </c>
      <c r="AK77" s="117" t="s">
        <v>530</v>
      </c>
      <c r="AL77" s="43" t="s">
        <v>49</v>
      </c>
      <c r="AM77" s="118" t="s">
        <v>49</v>
      </c>
      <c r="AN77" s="122">
        <v>1028203439</v>
      </c>
      <c r="AO77" s="44" t="s">
        <v>544</v>
      </c>
      <c r="AP77" s="44"/>
      <c r="AQ77" s="45"/>
    </row>
    <row r="78" spans="1:43" s="32" customFormat="1" ht="24.95" customHeight="1" x14ac:dyDescent="0.25">
      <c r="A78" s="46">
        <v>4</v>
      </c>
      <c r="B78" s="47" t="s">
        <v>45</v>
      </c>
      <c r="C78" s="47">
        <v>2025</v>
      </c>
      <c r="D78" s="61" t="s">
        <v>545</v>
      </c>
      <c r="E78" s="48" t="s">
        <v>47</v>
      </c>
      <c r="F78" s="50" t="s">
        <v>48</v>
      </c>
      <c r="G78" s="50" t="s">
        <v>48</v>
      </c>
      <c r="H78" s="47" t="s">
        <v>546</v>
      </c>
      <c r="I78" s="47" t="s">
        <v>547</v>
      </c>
      <c r="J78" s="61" t="s">
        <v>548</v>
      </c>
      <c r="K78" s="24" t="s">
        <v>52</v>
      </c>
      <c r="L78" s="39">
        <v>901508361</v>
      </c>
      <c r="M78" s="39" t="s">
        <v>549</v>
      </c>
      <c r="N78" s="36">
        <v>45833</v>
      </c>
      <c r="O78" s="62">
        <v>8467000000</v>
      </c>
      <c r="P78" s="61" t="s">
        <v>550</v>
      </c>
      <c r="Q78" s="50">
        <v>45852</v>
      </c>
      <c r="R78" s="50">
        <v>48395</v>
      </c>
      <c r="S78" s="47" t="s">
        <v>54</v>
      </c>
      <c r="T78" s="47" t="s">
        <v>54</v>
      </c>
      <c r="U78" s="47" t="s">
        <v>54</v>
      </c>
      <c r="V78" s="51">
        <v>8467000000</v>
      </c>
      <c r="W78" s="47" t="s">
        <v>55</v>
      </c>
      <c r="X78" s="47" t="s">
        <v>49</v>
      </c>
      <c r="Y78" s="47" t="s">
        <v>54</v>
      </c>
      <c r="Z78" s="47" t="s">
        <v>54</v>
      </c>
      <c r="AA78" s="47" t="s">
        <v>227</v>
      </c>
      <c r="AB78" s="47" t="s">
        <v>57</v>
      </c>
      <c r="AC78" s="47" t="s">
        <v>49</v>
      </c>
      <c r="AD78" s="47" t="s">
        <v>54</v>
      </c>
      <c r="AE78" s="47" t="s">
        <v>54</v>
      </c>
      <c r="AF78" s="47" t="s">
        <v>551</v>
      </c>
      <c r="AG78" s="63" t="s">
        <v>552</v>
      </c>
      <c r="AH78" s="47" t="s">
        <v>49</v>
      </c>
      <c r="AI78" s="47" t="s">
        <v>49</v>
      </c>
      <c r="AJ78" s="47" t="s">
        <v>54</v>
      </c>
      <c r="AK78" s="117" t="s">
        <v>530</v>
      </c>
      <c r="AL78" s="43" t="s">
        <v>73</v>
      </c>
      <c r="AM78" s="43" t="s">
        <v>49</v>
      </c>
      <c r="AN78" s="120">
        <v>0</v>
      </c>
      <c r="AO78" s="43"/>
      <c r="AP78" s="44"/>
      <c r="AQ78" s="45"/>
    </row>
    <row r="79" spans="1:43" s="32" customFormat="1" ht="24.95" customHeight="1" x14ac:dyDescent="0.25">
      <c r="A79" s="46">
        <v>4</v>
      </c>
      <c r="B79" s="47" t="s">
        <v>45</v>
      </c>
      <c r="C79" s="47">
        <v>2025</v>
      </c>
      <c r="D79" s="61" t="s">
        <v>553</v>
      </c>
      <c r="E79" s="48" t="s">
        <v>47</v>
      </c>
      <c r="F79" s="50" t="s">
        <v>48</v>
      </c>
      <c r="G79" s="50" t="s">
        <v>48</v>
      </c>
      <c r="H79" s="47" t="s">
        <v>546</v>
      </c>
      <c r="I79" s="47" t="s">
        <v>554</v>
      </c>
      <c r="J79" s="61" t="s">
        <v>555</v>
      </c>
      <c r="K79" s="24" t="s">
        <v>52</v>
      </c>
      <c r="L79" s="39">
        <v>899999061</v>
      </c>
      <c r="M79" s="39" t="s">
        <v>556</v>
      </c>
      <c r="N79" s="36">
        <v>45846</v>
      </c>
      <c r="O79" s="62">
        <v>2956500000</v>
      </c>
      <c r="P79" s="61">
        <v>12</v>
      </c>
      <c r="Q79" s="50">
        <v>45866</v>
      </c>
      <c r="R79" s="50">
        <v>46234</v>
      </c>
      <c r="S79" s="47" t="s">
        <v>54</v>
      </c>
      <c r="T79" s="47" t="s">
        <v>54</v>
      </c>
      <c r="U79" s="47" t="s">
        <v>54</v>
      </c>
      <c r="V79" s="51">
        <v>2956500000</v>
      </c>
      <c r="W79" s="47" t="s">
        <v>55</v>
      </c>
      <c r="X79" s="47" t="s">
        <v>49</v>
      </c>
      <c r="Y79" s="47" t="s">
        <v>54</v>
      </c>
      <c r="Z79" s="47" t="s">
        <v>54</v>
      </c>
      <c r="AA79" s="47" t="s">
        <v>227</v>
      </c>
      <c r="AB79" s="47" t="s">
        <v>57</v>
      </c>
      <c r="AC79" s="47" t="s">
        <v>49</v>
      </c>
      <c r="AD79" s="47" t="s">
        <v>54</v>
      </c>
      <c r="AE79" s="47" t="s">
        <v>54</v>
      </c>
      <c r="AF79" s="47" t="s">
        <v>557</v>
      </c>
      <c r="AG79" s="70" t="s">
        <v>558</v>
      </c>
      <c r="AH79" s="47" t="s">
        <v>49</v>
      </c>
      <c r="AI79" s="47" t="s">
        <v>49</v>
      </c>
      <c r="AJ79" s="47" t="s">
        <v>54</v>
      </c>
      <c r="AK79" s="117" t="s">
        <v>530</v>
      </c>
      <c r="AL79" s="43" t="s">
        <v>49</v>
      </c>
      <c r="AM79" s="43" t="s">
        <v>49</v>
      </c>
      <c r="AN79" s="120"/>
      <c r="AO79" s="43" t="s">
        <v>74</v>
      </c>
      <c r="AP79" s="44"/>
      <c r="AQ79" s="45"/>
    </row>
    <row r="80" spans="1:43" s="32" customFormat="1" ht="24.95" customHeight="1" x14ac:dyDescent="0.25">
      <c r="A80" s="46">
        <v>4</v>
      </c>
      <c r="B80" s="47" t="s">
        <v>45</v>
      </c>
      <c r="C80" s="47">
        <v>2025</v>
      </c>
      <c r="D80" s="61" t="s">
        <v>559</v>
      </c>
      <c r="E80" s="61" t="s">
        <v>76</v>
      </c>
      <c r="F80" s="48" t="s">
        <v>77</v>
      </c>
      <c r="G80" s="48" t="s">
        <v>54</v>
      </c>
      <c r="H80" s="48" t="s">
        <v>54</v>
      </c>
      <c r="I80" s="47" t="s">
        <v>560</v>
      </c>
      <c r="J80" s="61" t="s">
        <v>561</v>
      </c>
      <c r="K80" s="24" t="s">
        <v>52</v>
      </c>
      <c r="L80" s="39">
        <v>900666980</v>
      </c>
      <c r="M80" s="39" t="s">
        <v>562</v>
      </c>
      <c r="N80" s="36">
        <v>45939</v>
      </c>
      <c r="O80" s="62">
        <v>914834250</v>
      </c>
      <c r="P80" s="61">
        <v>6</v>
      </c>
      <c r="Q80" s="50">
        <v>45972</v>
      </c>
      <c r="R80" s="50">
        <v>46152</v>
      </c>
      <c r="S80" s="47" t="s">
        <v>54</v>
      </c>
      <c r="T80" s="47" t="s">
        <v>54</v>
      </c>
      <c r="U80" s="47" t="s">
        <v>54</v>
      </c>
      <c r="V80" s="51">
        <v>914834250</v>
      </c>
      <c r="W80" s="47" t="s">
        <v>55</v>
      </c>
      <c r="X80" s="47" t="s">
        <v>49</v>
      </c>
      <c r="Y80" s="47" t="s">
        <v>54</v>
      </c>
      <c r="Z80" s="47" t="s">
        <v>54</v>
      </c>
      <c r="AA80" s="47" t="s">
        <v>227</v>
      </c>
      <c r="AB80" s="47" t="s">
        <v>57</v>
      </c>
      <c r="AC80" s="47" t="s">
        <v>49</v>
      </c>
      <c r="AD80" s="47" t="s">
        <v>54</v>
      </c>
      <c r="AE80" s="47" t="s">
        <v>54</v>
      </c>
      <c r="AF80" s="47" t="s">
        <v>563</v>
      </c>
      <c r="AG80" s="63" t="s">
        <v>564</v>
      </c>
      <c r="AH80" s="47" t="s">
        <v>49</v>
      </c>
      <c r="AI80" s="47" t="s">
        <v>49</v>
      </c>
      <c r="AJ80" s="47" t="s">
        <v>54</v>
      </c>
      <c r="AK80" s="117" t="s">
        <v>530</v>
      </c>
      <c r="AL80" s="43" t="s">
        <v>49</v>
      </c>
      <c r="AM80" s="43" t="s">
        <v>49</v>
      </c>
      <c r="AN80" s="122">
        <v>914834250</v>
      </c>
      <c r="AO80" s="43" t="s">
        <v>565</v>
      </c>
      <c r="AP80" s="44"/>
      <c r="AQ80" s="45"/>
    </row>
    <row r="81" spans="1:42" s="45" customFormat="1" ht="24.95" customHeight="1" x14ac:dyDescent="0.25">
      <c r="A81" s="46">
        <v>4</v>
      </c>
      <c r="B81" s="47" t="s">
        <v>45</v>
      </c>
      <c r="C81" s="47">
        <v>2025</v>
      </c>
      <c r="D81" s="61" t="s">
        <v>566</v>
      </c>
      <c r="E81" s="61" t="s">
        <v>76</v>
      </c>
      <c r="F81" s="61" t="s">
        <v>567</v>
      </c>
      <c r="G81" s="48" t="s">
        <v>54</v>
      </c>
      <c r="H81" s="48" t="s">
        <v>54</v>
      </c>
      <c r="I81" s="47" t="s">
        <v>568</v>
      </c>
      <c r="J81" s="61" t="s">
        <v>569</v>
      </c>
      <c r="K81" s="24" t="s">
        <v>52</v>
      </c>
      <c r="L81" s="39">
        <v>860524654</v>
      </c>
      <c r="M81" s="39" t="s">
        <v>570</v>
      </c>
      <c r="N81" s="36">
        <v>45944</v>
      </c>
      <c r="O81" s="62">
        <v>864234661</v>
      </c>
      <c r="P81" s="61">
        <v>40</v>
      </c>
      <c r="Q81" s="50">
        <v>45954</v>
      </c>
      <c r="R81" s="50">
        <v>47154</v>
      </c>
      <c r="S81" s="47" t="s">
        <v>54</v>
      </c>
      <c r="T81" s="47" t="s">
        <v>54</v>
      </c>
      <c r="U81" s="47" t="s">
        <v>54</v>
      </c>
      <c r="V81" s="51">
        <v>864234661</v>
      </c>
      <c r="W81" s="47" t="s">
        <v>55</v>
      </c>
      <c r="X81" s="47" t="s">
        <v>49</v>
      </c>
      <c r="Y81" s="47" t="s">
        <v>54</v>
      </c>
      <c r="Z81" s="47" t="s">
        <v>54</v>
      </c>
      <c r="AA81" s="47" t="s">
        <v>227</v>
      </c>
      <c r="AB81" s="47" t="s">
        <v>57</v>
      </c>
      <c r="AC81" s="47" t="s">
        <v>49</v>
      </c>
      <c r="AD81" s="47" t="s">
        <v>54</v>
      </c>
      <c r="AE81" s="47" t="s">
        <v>54</v>
      </c>
      <c r="AF81" s="47" t="s">
        <v>571</v>
      </c>
      <c r="AG81" s="63" t="s">
        <v>572</v>
      </c>
      <c r="AH81" s="47" t="s">
        <v>49</v>
      </c>
      <c r="AI81" s="47" t="s">
        <v>49</v>
      </c>
      <c r="AJ81" s="47" t="s">
        <v>54</v>
      </c>
      <c r="AK81" s="117" t="s">
        <v>530</v>
      </c>
      <c r="AL81" s="43" t="s">
        <v>49</v>
      </c>
      <c r="AM81" s="43" t="s">
        <v>49</v>
      </c>
      <c r="AN81" s="120">
        <v>864234661</v>
      </c>
      <c r="AO81" s="43" t="s">
        <v>573</v>
      </c>
      <c r="AP81" s="44"/>
    </row>
  </sheetData>
  <autoFilter ref="A2:AQ81" xr:uid="{00000000-0009-0000-0000-000000000000}"/>
  <mergeCells count="6">
    <mergeCell ref="A1:AD1"/>
    <mergeCell ref="AL1:AP1"/>
    <mergeCell ref="AI1:AJ1"/>
    <mergeCell ref="AE1:AE2"/>
    <mergeCell ref="AF1:AF2"/>
    <mergeCell ref="AG1:AG2"/>
  </mergeCells>
  <dataValidations disablePrompts="1" count="5">
    <dataValidation allowBlank="1" showInputMessage="1" showErrorMessage="1" sqref="E43:F43 F42 E80:E81 E64:E65 F61:F62 E69:F69 E74 E56:E62 E50:E51 E45:E47 F65 I41:I47 P67 E71:E72 I67:I72" xr:uid="{00000000-0002-0000-0000-000000000000}"/>
    <dataValidation type="decimal" allowBlank="1" showInputMessage="1" showErrorMessage="1" sqref="V75:V77 V79:V81 O75:O77 O79 O81 O66:O68 V66:V67 O70:O73 V69:V73" xr:uid="{00000000-0002-0000-0000-000001000000}">
      <formula1>1</formula1>
      <formula2>9999999999999</formula2>
    </dataValidation>
    <dataValidation type="date" allowBlank="1" showInputMessage="1" showErrorMessage="1" sqref="N78:N81 N66:N76" xr:uid="{00000000-0002-0000-0000-000002000000}">
      <formula1>45292</formula1>
      <formula2>47099</formula2>
    </dataValidation>
    <dataValidation type="whole" allowBlank="1" showInputMessage="1" showErrorMessage="1" error="Solo admite valores numéricos_x000a_" sqref="AN76:AN77 AN80" xr:uid="{00000000-0002-0000-0000-000003000000}">
      <formula1>0</formula1>
      <formula2>1E+35</formula2>
    </dataValidation>
    <dataValidation type="whole" allowBlank="1" showInputMessage="1" showErrorMessage="1" sqref="AN76:AN77 AN80" xr:uid="{00000000-0002-0000-0000-000004000000}">
      <formula1>0</formula1>
      <formula2>100000000000</formula2>
    </dataValidation>
  </dataValidations>
  <hyperlinks>
    <hyperlink ref="AG3" r:id="rId1" display="https://www.contratos.gov.co/consultas/detalleProceso.do?numConstancia=23-22-62636&amp;g-recaptcha-response=03AKH6MREGpsQkwOknxDbSHs7tx6_G3oH8FnxOFaWin_zIwO0qGsxOIbQvNDVzAYq5JAyiXmKykPZDv13sx-fu3z_B2XOQJz1fV-h_miSokAv7IUEwj3gdnItJ0_5DF4h3h3B7gx8XYVLnQxpvXAGJl56klJKk0h1af8Us3wH4CAvuT3XWoCmtfK8tN97iS3hmmfyicn7QuS74uFegY2RxOWHIpDA7JDr-CazPOhvDAlrGIz6fXSxe10nuWOvySAK3jPWb4oU8E4YeYRlTipDKNpsToiLhkAaMLxWmnErYFnblrnmn2-mDl4vWw6s1-D93JIe03EndPBHpTGMWaPjBjHPUILpc_tepNpkR_8Nvy6TQgwRnkXxjO3GQo0kqeXtO5ZVK9xzsabm3iWNCzBOjCQX59NgfDQlxzISj9cjCSVU46yazqQP9xXEziA1LLZLBetqkbjjubCr8QPAw6NSZMF0PIlmGPv3vdZ0964ng1x4wfQvjZgd9nIQRu5rNYGMT7SsJizbNCu_ZACwzw_MBIB5qMTCwDGeiPw" xr:uid="{00000000-0004-0000-0000-000000000000}"/>
    <hyperlink ref="AG4" r:id="rId2" display="https://www.contratos.gov.co/consultas/detalleProceso.do?numConstancia=23-22-64429&amp;g-recaptcha-response=03AAYGu2Rxg6SvFFL_5EgezN1sUYURUqx2Z52Q3rG852LAurvJw8cCq3kL5ZET3p118DE0HMph5aZAtw7ei5DjB5k1J7voJ3cUGgUX2nCDlJ-JiedYZfoAF3B2Y7QJU8vAPf22OfPjvwkl9mhvXSFUpv9rp-Y1PTr0ZvqXxhZzKIm4QwoV8gDYti1Ne6Ekk0cKmuUMDGSK6YdOVJUjJwWLJfmo_L5lJlQBkeUK8GvqK8GPAH_PgEuMUh0RYNQi8tvFIH3ox8mYd3bx5A1rXpnB2tjpq5HQiDmvC9DU6ytu8utpKp708SoUMO564H3fQxMEkbjDvuTkuIRy5Qgl7OC2Gx2wtTlNvnry85Aoz7ztJKiyzy6rZFAzOwuWxxaM4j3m1gE8D-Vc8x4B5bw304pas2axZ4xmaisWNMeVEREDsjQU8_5sn5Ru7j1pHZLa2_xaph6RvibU7p7glwAGglOoB8pIUm4WC9EqqbXU0xiWscg_Jen6aJ2FvUkn0Dp99O0SlAPfh7eE7StpMAi27ilSK82IGkfKxB1Gh2k0tUSVqmFctwbsgp8focsC6MEJaTRADhGU7i3HDxBf" xr:uid="{00000000-0004-0000-0000-000001000000}"/>
    <hyperlink ref="AG5" r:id="rId3" xr:uid="{00000000-0004-0000-0000-000002000000}"/>
    <hyperlink ref="AG6" r:id="rId4" xr:uid="{00000000-0004-0000-0000-000003000000}"/>
    <hyperlink ref="AG7" r:id="rId5" xr:uid="{00000000-0004-0000-0000-000004000000}"/>
    <hyperlink ref="AG8" r:id="rId6" xr:uid="{00000000-0004-0000-0000-000005000000}"/>
    <hyperlink ref="AG9" r:id="rId7" xr:uid="{00000000-0004-0000-0000-000006000000}"/>
    <hyperlink ref="AG10" r:id="rId8" xr:uid="{00000000-0004-0000-0000-000007000000}"/>
    <hyperlink ref="AG11" r:id="rId9" display="https://www.contratos.gov.co/consultas/detalleProceso.do?numConstancia=23-22-70424&amp;g-recaptcha-response=03AAYGu2QwNCoLaj9WZfEI5R2_1QGivqiX5_-NkZNuUVq_8GK5W7CUZhbWcY04bKQ6fdL15zIXxEB1YNmGrgTEAUgAocjQXIxhd2jXTcx00e6NV2J9P1nZ-7D8AoWWc27I2QVkfDXZ_-dZ1TNaGcuDaEtpJy1mW0K7UcFX0hriPUdkbQQghNZnZOcfuceFRb2J8_kAkcqpT0S6WGiuHRz99t-9kVxwy8MWiymFkh0qB-s95mrgp7QnET1IVAeoWUYWxJ8tmoC3uwZpnsdIktQ5RM9mYLhfnQQR-wFNtbR9P5bdBTcp2vSiwEMQ10qAmNtoFg9sWyXZ5rmqjPJri_ETVl94VJO5Iq7DfT_DjqXpi7aENvfyZOFdhm2AL3HamXdzO7d27O-1Pu_CB1-_FzKy7F7xaR8S3yy1kC4z18arBS-oH6jlopUjFTbVKHw3k6FtUoz-zpFVqGsQ8GPbDY0t-SpsBdkqyiiq0cFhqKeGU6T7oL_7iDeI05ez6wzZfO5VcJhFCE88rFTicdzq5hDz6jteFQmLX32xGxwuGtn-8JVErkEdVj7TUR3GdPhAG8YZcLpImYTYMnKV" xr:uid="{00000000-0004-0000-0000-000008000000}"/>
    <hyperlink ref="AG12" r:id="rId10" xr:uid="{00000000-0004-0000-0000-000009000000}"/>
    <hyperlink ref="AG13" r:id="rId11" xr:uid="{00000000-0004-0000-0000-00000A000000}"/>
    <hyperlink ref="AG14" r:id="rId12" xr:uid="{00000000-0004-0000-0000-00000B000000}"/>
    <hyperlink ref="AG15" r:id="rId13" xr:uid="{00000000-0004-0000-0000-00000C000000}"/>
    <hyperlink ref="AG16" r:id="rId14" xr:uid="{00000000-0004-0000-0000-00000D000000}"/>
    <hyperlink ref="AG17" r:id="rId15" xr:uid="{00000000-0004-0000-0000-00000E000000}"/>
    <hyperlink ref="AG18" r:id="rId16" xr:uid="{00000000-0004-0000-0000-00000F000000}"/>
    <hyperlink ref="AG19" r:id="rId17" xr:uid="{00000000-0004-0000-0000-000010000000}"/>
    <hyperlink ref="AG20" r:id="rId18" xr:uid="{00000000-0004-0000-0000-000011000000}"/>
    <hyperlink ref="AG21" r:id="rId19" xr:uid="{00000000-0004-0000-0000-000012000000}"/>
    <hyperlink ref="AG22" r:id="rId20" xr:uid="{00000000-0004-0000-0000-000013000000}"/>
    <hyperlink ref="AG23" r:id="rId21" xr:uid="{00000000-0004-0000-0000-000014000000}"/>
    <hyperlink ref="AG24" r:id="rId22" xr:uid="{00000000-0004-0000-0000-000015000000}"/>
    <hyperlink ref="AG25" r:id="rId23" xr:uid="{00000000-0004-0000-0000-000016000000}"/>
    <hyperlink ref="AG26" r:id="rId24" xr:uid="{00000000-0004-0000-0000-000017000000}"/>
    <hyperlink ref="AG27" r:id="rId25" xr:uid="{00000000-0004-0000-0000-000018000000}"/>
    <hyperlink ref="AG28" r:id="rId26" xr:uid="{00000000-0004-0000-0000-000019000000}"/>
    <hyperlink ref="AG29" r:id="rId27" xr:uid="{00000000-0004-0000-0000-00001A000000}"/>
    <hyperlink ref="AG30" r:id="rId28" xr:uid="{00000000-0004-0000-0000-00001B000000}"/>
    <hyperlink ref="AG31" r:id="rId29" xr:uid="{00000000-0004-0000-0000-00001C000000}"/>
    <hyperlink ref="AG32" r:id="rId30" xr:uid="{00000000-0004-0000-0000-00001D000000}"/>
    <hyperlink ref="AG34" r:id="rId31"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00000000-0004-0000-0000-00001E000000}"/>
    <hyperlink ref="AG35" r:id="rId32" xr:uid="{00000000-0004-0000-0000-00001F000000}"/>
    <hyperlink ref="AG36" r:id="rId33" xr:uid="{00000000-0004-0000-0000-000020000000}"/>
    <hyperlink ref="AG37" r:id="rId34" xr:uid="{00000000-0004-0000-0000-000021000000}"/>
    <hyperlink ref="AG38" r:id="rId35" xr:uid="{00000000-0004-0000-0000-000022000000}"/>
    <hyperlink ref="AG39" r:id="rId36" xr:uid="{00000000-0004-0000-0000-000023000000}"/>
    <hyperlink ref="AG40" r:id="rId37" xr:uid="{00000000-0004-0000-0000-000024000000}"/>
    <hyperlink ref="AG41" r:id="rId38" xr:uid="{00000000-0004-0000-0000-000025000000}"/>
    <hyperlink ref="AG42" r:id="rId39" xr:uid="{00000000-0004-0000-0000-000026000000}"/>
    <hyperlink ref="AG43" r:id="rId40" xr:uid="{00000000-0004-0000-0000-000027000000}"/>
    <hyperlink ref="AG44" r:id="rId41" xr:uid="{00000000-0004-0000-0000-000028000000}"/>
    <hyperlink ref="AG45" r:id="rId42" xr:uid="{00000000-0004-0000-0000-000029000000}"/>
    <hyperlink ref="AG46" r:id="rId43" xr:uid="{00000000-0004-0000-0000-00002A000000}"/>
    <hyperlink ref="AG47" r:id="rId44" xr:uid="{00000000-0004-0000-0000-00002B000000}"/>
    <hyperlink ref="AG48" r:id="rId45" xr:uid="{00000000-0004-0000-0000-00002C000000}"/>
    <hyperlink ref="AG49" r:id="rId46" xr:uid="{00000000-0004-0000-0000-00002D000000}"/>
    <hyperlink ref="AG50" r:id="rId47" xr:uid="{00000000-0004-0000-0000-00002E000000}"/>
    <hyperlink ref="AG33" r:id="rId48" xr:uid="{00000000-0004-0000-0000-00002F000000}"/>
    <hyperlink ref="AG51" r:id="rId49" xr:uid="{00000000-0004-0000-0000-000030000000}"/>
    <hyperlink ref="AG52" r:id="rId50" xr:uid="{00000000-0004-0000-0000-000031000000}"/>
    <hyperlink ref="AG53" r:id="rId51" xr:uid="{00000000-0004-0000-0000-000032000000}"/>
    <hyperlink ref="AG54" r:id="rId52" xr:uid="{00000000-0004-0000-0000-000033000000}"/>
    <hyperlink ref="AG55" r:id="rId53" xr:uid="{00000000-0004-0000-0000-000034000000}"/>
    <hyperlink ref="AG56" r:id="rId54" xr:uid="{00000000-0004-0000-0000-000035000000}"/>
    <hyperlink ref="AG57" r:id="rId55" xr:uid="{00000000-0004-0000-0000-000036000000}"/>
    <hyperlink ref="AG59" r:id="rId56" xr:uid="{00000000-0004-0000-0000-000037000000}"/>
    <hyperlink ref="AG58" r:id="rId57" xr:uid="{00000000-0004-0000-0000-000038000000}"/>
    <hyperlink ref="AG60" r:id="rId58" xr:uid="{00000000-0004-0000-0000-000039000000}"/>
    <hyperlink ref="AG61" r:id="rId59" xr:uid="{00000000-0004-0000-0000-00003A000000}"/>
    <hyperlink ref="AG62" r:id="rId60" xr:uid="{00000000-0004-0000-0000-00003B000000}"/>
    <hyperlink ref="AG64" r:id="rId61" xr:uid="{00000000-0004-0000-0000-00003C000000}"/>
    <hyperlink ref="AG66" r:id="rId62" xr:uid="{00000000-0004-0000-0000-00003D000000}"/>
    <hyperlink ref="AG65" r:id="rId63" display="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 xr:uid="{00000000-0004-0000-0000-00003E000000}"/>
    <hyperlink ref="AG63" r:id="rId64" xr:uid="{00000000-0004-0000-0000-00003F000000}"/>
    <hyperlink ref="AG67" r:id="rId65" xr:uid="{00000000-0004-0000-0000-000040000000}"/>
    <hyperlink ref="AG68" r:id="rId66" xr:uid="{00000000-0004-0000-0000-000041000000}"/>
    <hyperlink ref="AG69" r:id="rId67" xr:uid="{00000000-0004-0000-0000-000042000000}"/>
    <hyperlink ref="AG70" r:id="rId68" xr:uid="{00000000-0004-0000-0000-000043000000}"/>
    <hyperlink ref="AG71" r:id="rId69" xr:uid="{00000000-0004-0000-0000-000044000000}"/>
    <hyperlink ref="AG72" r:id="rId70" xr:uid="{00000000-0004-0000-0000-000045000000}"/>
    <hyperlink ref="AG74" r:id="rId71" xr:uid="{00000000-0004-0000-0000-000046000000}"/>
    <hyperlink ref="AG73" r:id="rId72" xr:uid="{00000000-0004-0000-0000-000047000000}"/>
    <hyperlink ref="AG75" r:id="rId73" xr:uid="{00000000-0004-0000-0000-000048000000}"/>
    <hyperlink ref="AG76" r:id="rId74" xr:uid="{00000000-0004-0000-0000-000049000000}"/>
    <hyperlink ref="AG77" r:id="rId75" xr:uid="{00000000-0004-0000-0000-00004A000000}"/>
    <hyperlink ref="AG79" r:id="rId76" display="https://www.contratos.gov.co/consultas/detalleProceso.do?numConstancia=25-22-109644&amp;g-recaptcha-response=0cAFcWeA6yIO3ceaozf4R7o4hBz_DXevHzgb98mkImEjn0AJdVuKSztmfCmxAhg56qBPQ9acgqjF7YUNouBLu6tf-cZpByYJvNuyOjvuLSiOK7UWyXRErOpBiplWyZ43kAPUGL-ZwcbGd6NbQPKPa81em7H0LiuIcj0OARLyHPcs3673BGKNAzp_uafU_6ekKMvElhCjrxiTVSxdMX6__GuiKD_h45_z-3WzAbuvJ5zTt6o5BLRUe1aEs4zhDWffWJBvXHAADy6loiprV0uXA26moAcpO6NkfiV7OJfpR1vOLB0jbE2vGAcpuDh4aiQaaxRJwzm4kS0zZdWo3SwudYqmWGCcAxEyItwGUeZ0MA20GqXLNSTR0p0AIdPVyiRPIgND73yCGa4tXO_P8yqnOlQIrKI6B-0-93zmJSdB_hByzZtCFfxr4IbRrLegygMHYgLUX0Z1H-NnRGuFIgr4IEP5DhFTBlOcgsdHtG3gkN57lCnO2Dymv3tjRfHjY-SiMn14h5sYDSbOAH65dpOdt59jnXEdP27HO_hUSt2eV3Yb6AUiXC4406fwXc4EhcI3Z2bJp6UoslOfGGZNqnwXfHsvEyHCezzXpIwYNRnGMKEveML7eZ-5rld-Kj6sqifn8QW9tnmMLcrQJJmk7QlQiZfp2E-HSVcnbQPEWQzTtiXjRwZDpDN5PXzvlmit1vTR0Vdu621RxixwNtjLgNc4S5xaqBsJmQ6AkdREaLnkkPsC4yQQ6XxlN7LH2YSXT7WULqLT41cDfWEfEbF4T-YPvDf-l43qjRpnyX5MBWrCe4pX_pCfJJ-NdV0xnjcFnvQoGrxss127Fv1dWLMpzZDTamNPgpdYddTlk0HWGBp8BHg4Vv2OiNtdMBhof_313cuuNVWdRl8t6Xjna9BTaGPkO1SDEWDkBymaDfOalzSPmb7MtRI0JQlMILo8Kd60at4U57beA3hBRUFqi_NOgD3-mvmTnCOOgH1klEUcPdZWoWrmMVi937LJr--LemyVLs6Xp9GfCwHy-WBwKm8q2unKqlFT2wy3gyQtcyQzCUipdbHR-6co048nCtOtSAaScPZk748IJB6mHGmCnoMt1Y5oRG1DGrag6wqi06lg" xr:uid="{00000000-0004-0000-0000-00004B000000}"/>
    <hyperlink ref="AG80" r:id="rId77" xr:uid="{00000000-0004-0000-0000-00004C000000}"/>
    <hyperlink ref="AG81" r:id="rId78" xr:uid="{00000000-0004-0000-0000-00004D000000}"/>
    <hyperlink ref="AG78" r:id="rId79" xr:uid="{00000000-0004-0000-0000-00004E000000}"/>
  </hyperlinks>
  <pageMargins left="0.7" right="0.7" top="0.75" bottom="0.75" header="0.3" footer="0.3"/>
  <pageSetup orientation="portrait" r:id="rId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zoomScaleNormal="100" workbookViewId="0">
      <selection activeCell="H13" sqref="H13"/>
    </sheetView>
  </sheetViews>
  <sheetFormatPr baseColWidth="10" defaultColWidth="11.42578125" defaultRowHeight="15" customHeight="1" x14ac:dyDescent="0.25"/>
  <cols>
    <col min="1" max="1" width="14.42578125" style="2" customWidth="1"/>
    <col min="2" max="2" width="17.28515625" style="2" bestFit="1" customWidth="1"/>
    <col min="3" max="3" width="14" style="2" customWidth="1"/>
    <col min="4" max="5" width="22.140625" style="2" customWidth="1"/>
    <col min="6" max="6" width="17.85546875" style="2" customWidth="1"/>
    <col min="7" max="7" width="17.28515625" style="2" customWidth="1"/>
    <col min="8" max="8" width="16" style="2" customWidth="1"/>
    <col min="9" max="16384" width="11.42578125" style="2"/>
  </cols>
  <sheetData>
    <row r="1" spans="1:8" ht="49.5" customHeight="1" x14ac:dyDescent="0.25">
      <c r="A1" s="131" t="s">
        <v>574</v>
      </c>
      <c r="B1" s="132"/>
      <c r="C1" s="132"/>
      <c r="D1" s="132"/>
      <c r="E1" s="132"/>
      <c r="F1" s="132"/>
      <c r="G1" s="132"/>
      <c r="H1" s="133"/>
    </row>
    <row r="2" spans="1:8" ht="43.5" customHeight="1" x14ac:dyDescent="0.25">
      <c r="A2" s="10" t="s">
        <v>575</v>
      </c>
      <c r="B2" s="1" t="s">
        <v>8</v>
      </c>
      <c r="C2" s="1" t="s">
        <v>9</v>
      </c>
      <c r="D2" s="1" t="s">
        <v>576</v>
      </c>
      <c r="E2" s="1" t="s">
        <v>577</v>
      </c>
      <c r="F2" s="1" t="s">
        <v>578</v>
      </c>
      <c r="G2" s="1" t="s">
        <v>579</v>
      </c>
      <c r="H2" s="1" t="s">
        <v>580</v>
      </c>
    </row>
    <row r="3" spans="1:8" s="12" customFormat="1" x14ac:dyDescent="0.25">
      <c r="A3" s="72">
        <v>4</v>
      </c>
      <c r="B3" s="3" t="s">
        <v>45</v>
      </c>
      <c r="C3" s="3">
        <v>2023</v>
      </c>
      <c r="D3" s="73">
        <v>22</v>
      </c>
      <c r="E3" s="74"/>
      <c r="F3" s="3">
        <v>10</v>
      </c>
      <c r="G3" s="114">
        <v>57086783471</v>
      </c>
      <c r="H3" s="115" t="e">
        <f>G3/E3</f>
        <v>#DIV/0!</v>
      </c>
    </row>
    <row r="4" spans="1:8" s="12" customFormat="1" x14ac:dyDescent="0.25">
      <c r="A4" s="72">
        <v>4</v>
      </c>
      <c r="B4" s="3" t="s">
        <v>45</v>
      </c>
      <c r="C4" s="3">
        <v>2024</v>
      </c>
      <c r="D4" s="73">
        <v>26</v>
      </c>
      <c r="E4" s="74"/>
      <c r="F4" s="3">
        <v>14</v>
      </c>
      <c r="G4" s="114">
        <v>54982600913</v>
      </c>
      <c r="H4" s="115" t="e">
        <f>G4/E4</f>
        <v>#DIV/0!</v>
      </c>
    </row>
    <row r="5" spans="1:8" s="12" customFormat="1" x14ac:dyDescent="0.25">
      <c r="A5" s="72">
        <v>4</v>
      </c>
      <c r="B5" s="3" t="s">
        <v>45</v>
      </c>
      <c r="C5" s="3">
        <v>2025</v>
      </c>
      <c r="D5" s="73">
        <v>31</v>
      </c>
      <c r="E5" s="74"/>
      <c r="F5" s="3">
        <v>8</v>
      </c>
      <c r="G5" s="114">
        <f>SUM('PREGUNTA 1 y 7'!V51:V79)</f>
        <v>103605479962</v>
      </c>
      <c r="H5" s="115" t="e">
        <f>G5/E5</f>
        <v>#DIV/0!</v>
      </c>
    </row>
    <row r="6" spans="1:8" x14ac:dyDescent="0.25">
      <c r="A6" s="72">
        <v>4</v>
      </c>
      <c r="B6" s="3" t="s">
        <v>45</v>
      </c>
      <c r="C6" s="3">
        <v>2026</v>
      </c>
      <c r="D6" s="73" t="s">
        <v>54</v>
      </c>
      <c r="E6" s="116"/>
      <c r="F6" s="73" t="s">
        <v>54</v>
      </c>
      <c r="G6" s="73" t="s">
        <v>54</v>
      </c>
      <c r="H6" s="115" t="e">
        <f>G6/E6</f>
        <v>#VALUE!</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
  <sheetViews>
    <sheetView zoomScale="85" zoomScaleNormal="85" workbookViewId="0">
      <selection activeCell="B5" sqref="B5"/>
    </sheetView>
  </sheetViews>
  <sheetFormatPr baseColWidth="10" defaultColWidth="16" defaultRowHeight="15" x14ac:dyDescent="0.25"/>
  <cols>
    <col min="2" max="2" width="17.28515625" bestFit="1" customWidth="1"/>
    <col min="4" max="4" width="77.28515625" bestFit="1" customWidth="1"/>
    <col min="6" max="6" width="22.7109375" style="14" customWidth="1"/>
  </cols>
  <sheetData>
    <row r="1" spans="1:6" ht="32.25" customHeight="1" x14ac:dyDescent="0.25">
      <c r="A1" s="131" t="s">
        <v>581</v>
      </c>
      <c r="B1" s="132"/>
      <c r="C1" s="132"/>
      <c r="D1" s="132"/>
      <c r="E1" s="132"/>
      <c r="F1" s="133"/>
    </row>
    <row r="2" spans="1:6" ht="30" x14ac:dyDescent="0.25">
      <c r="A2" s="10" t="s">
        <v>575</v>
      </c>
      <c r="B2" s="1" t="s">
        <v>8</v>
      </c>
      <c r="C2" s="1" t="s">
        <v>9</v>
      </c>
      <c r="D2" s="1" t="s">
        <v>582</v>
      </c>
      <c r="E2" s="1" t="s">
        <v>583</v>
      </c>
      <c r="F2" s="21" t="s">
        <v>584</v>
      </c>
    </row>
    <row r="3" spans="1:6" s="12" customFormat="1" ht="20.100000000000001" customHeight="1" x14ac:dyDescent="0.25">
      <c r="A3" s="72">
        <v>4</v>
      </c>
      <c r="B3" s="3" t="s">
        <v>45</v>
      </c>
      <c r="C3" s="3">
        <v>2023</v>
      </c>
      <c r="D3" s="75" t="s">
        <v>51</v>
      </c>
      <c r="E3" s="3">
        <v>2</v>
      </c>
      <c r="F3" s="76">
        <v>7087468000</v>
      </c>
    </row>
    <row r="4" spans="1:6" s="12" customFormat="1" ht="20.100000000000001" customHeight="1" x14ac:dyDescent="0.25">
      <c r="A4" s="72">
        <v>4</v>
      </c>
      <c r="B4" s="3" t="s">
        <v>45</v>
      </c>
      <c r="C4" s="3">
        <v>2023</v>
      </c>
      <c r="D4" s="75" t="s">
        <v>86</v>
      </c>
      <c r="E4" s="3">
        <v>2</v>
      </c>
      <c r="F4" s="77">
        <v>4125200000</v>
      </c>
    </row>
    <row r="5" spans="1:6" s="12" customFormat="1" ht="20.100000000000001" customHeight="1" x14ac:dyDescent="0.25">
      <c r="A5" s="72">
        <v>4</v>
      </c>
      <c r="B5" s="3" t="s">
        <v>45</v>
      </c>
      <c r="C5" s="3">
        <v>2024</v>
      </c>
      <c r="D5" s="75" t="s">
        <v>213</v>
      </c>
      <c r="E5" s="3">
        <v>2</v>
      </c>
      <c r="F5" s="76">
        <v>5700000000</v>
      </c>
    </row>
    <row r="6" spans="1:6" s="12" customFormat="1" ht="20.100000000000001" customHeight="1" x14ac:dyDescent="0.25">
      <c r="A6" s="72">
        <v>4</v>
      </c>
      <c r="B6" s="3" t="s">
        <v>45</v>
      </c>
      <c r="C6" s="3">
        <v>2024</v>
      </c>
      <c r="D6" s="75" t="s">
        <v>86</v>
      </c>
      <c r="E6" s="3">
        <v>2</v>
      </c>
      <c r="F6" s="77">
        <v>4094250000</v>
      </c>
    </row>
    <row r="7" spans="1:6" s="12" customFormat="1" ht="20.100000000000001" customHeight="1" x14ac:dyDescent="0.25">
      <c r="A7" s="72">
        <v>4</v>
      </c>
      <c r="B7" s="3" t="s">
        <v>45</v>
      </c>
      <c r="C7" s="3">
        <v>2024</v>
      </c>
      <c r="D7" s="75" t="s">
        <v>329</v>
      </c>
      <c r="E7" s="3">
        <v>2</v>
      </c>
      <c r="F7" s="77">
        <v>3075879486</v>
      </c>
    </row>
    <row r="8" spans="1:6" s="12" customFormat="1" ht="20.100000000000001" customHeight="1" x14ac:dyDescent="0.25">
      <c r="A8" s="72">
        <v>4</v>
      </c>
      <c r="B8" s="3" t="s">
        <v>45</v>
      </c>
      <c r="C8" s="3">
        <v>2025</v>
      </c>
      <c r="D8" s="75" t="s">
        <v>585</v>
      </c>
      <c r="E8" s="3">
        <v>2</v>
      </c>
      <c r="F8" s="76">
        <v>31936736874</v>
      </c>
    </row>
  </sheetData>
  <mergeCells count="1">
    <mergeCell ref="A1:F1"/>
  </mergeCells>
  <conditionalFormatting sqref="D8">
    <cfRule type="duplicateValues" dxfId="19" priority="3"/>
    <cfRule type="duplicateValues" dxfId="18"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
  <sheetViews>
    <sheetView zoomScaleNormal="100" workbookViewId="0">
      <selection activeCell="F4" sqref="F4"/>
    </sheetView>
  </sheetViews>
  <sheetFormatPr baseColWidth="10" defaultColWidth="16" defaultRowHeight="15" x14ac:dyDescent="0.25"/>
  <cols>
    <col min="2" max="2" width="17.28515625" bestFit="1" customWidth="1"/>
    <col min="5" max="5" width="18.7109375" customWidth="1"/>
    <col min="8" max="9" width="18.7109375" customWidth="1"/>
  </cols>
  <sheetData>
    <row r="1" spans="1:9" ht="32.25" customHeight="1" x14ac:dyDescent="0.25">
      <c r="A1" s="131" t="s">
        <v>586</v>
      </c>
      <c r="B1" s="132"/>
      <c r="C1" s="132"/>
      <c r="D1" s="132"/>
      <c r="E1" s="132"/>
      <c r="F1" s="132"/>
      <c r="G1" s="132"/>
      <c r="H1" s="132"/>
      <c r="I1" s="133"/>
    </row>
    <row r="2" spans="1:9" ht="30" x14ac:dyDescent="0.25">
      <c r="A2" s="10" t="s">
        <v>575</v>
      </c>
      <c r="B2" s="1" t="s">
        <v>8</v>
      </c>
      <c r="C2" s="1" t="s">
        <v>9</v>
      </c>
      <c r="D2" s="1" t="s">
        <v>582</v>
      </c>
      <c r="E2" s="1" t="s">
        <v>587</v>
      </c>
      <c r="F2" s="1" t="s">
        <v>588</v>
      </c>
      <c r="G2" s="1" t="s">
        <v>589</v>
      </c>
      <c r="H2" s="1" t="s">
        <v>15</v>
      </c>
      <c r="I2" s="11" t="s">
        <v>590</v>
      </c>
    </row>
    <row r="3" spans="1:9" x14ac:dyDescent="0.25">
      <c r="A3" s="72">
        <v>4</v>
      </c>
      <c r="B3" s="3" t="s">
        <v>45</v>
      </c>
      <c r="C3" s="3">
        <v>2023</v>
      </c>
      <c r="D3" s="3" t="s">
        <v>54</v>
      </c>
      <c r="E3" s="3" t="s">
        <v>54</v>
      </c>
      <c r="F3" s="3" t="s">
        <v>54</v>
      </c>
      <c r="G3" s="3" t="s">
        <v>54</v>
      </c>
      <c r="H3" s="3" t="s">
        <v>54</v>
      </c>
      <c r="I3" s="78" t="s">
        <v>54</v>
      </c>
    </row>
    <row r="4" spans="1:9" x14ac:dyDescent="0.25">
      <c r="A4" s="72">
        <v>4</v>
      </c>
      <c r="B4" s="3" t="s">
        <v>45</v>
      </c>
      <c r="C4" s="3">
        <v>2024</v>
      </c>
      <c r="D4" s="3" t="s">
        <v>54</v>
      </c>
      <c r="E4" s="3" t="s">
        <v>54</v>
      </c>
      <c r="F4" s="3" t="s">
        <v>54</v>
      </c>
      <c r="G4" s="3" t="s">
        <v>54</v>
      </c>
      <c r="H4" s="3" t="s">
        <v>54</v>
      </c>
      <c r="I4" s="78" t="s">
        <v>54</v>
      </c>
    </row>
    <row r="5" spans="1:9" x14ac:dyDescent="0.25">
      <c r="A5" s="72">
        <v>4</v>
      </c>
      <c r="B5" s="3" t="s">
        <v>45</v>
      </c>
      <c r="C5" s="3">
        <v>2025</v>
      </c>
      <c r="D5" s="3" t="s">
        <v>54</v>
      </c>
      <c r="E5" s="3" t="s">
        <v>54</v>
      </c>
      <c r="F5" s="3" t="s">
        <v>54</v>
      </c>
      <c r="G5" s="3" t="s">
        <v>54</v>
      </c>
      <c r="H5" s="3" t="s">
        <v>54</v>
      </c>
      <c r="I5" s="78" t="s">
        <v>54</v>
      </c>
    </row>
    <row r="6" spans="1:9" ht="15.75" thickBot="1" x14ac:dyDescent="0.3">
      <c r="A6" s="79">
        <v>4</v>
      </c>
      <c r="B6" s="80" t="s">
        <v>45</v>
      </c>
      <c r="C6" s="80">
        <v>2026</v>
      </c>
      <c r="D6" s="80" t="s">
        <v>54</v>
      </c>
      <c r="E6" s="80" t="s">
        <v>54</v>
      </c>
      <c r="F6" s="80" t="s">
        <v>54</v>
      </c>
      <c r="G6" s="80" t="s">
        <v>54</v>
      </c>
      <c r="H6" s="80" t="s">
        <v>54</v>
      </c>
      <c r="I6" s="81" t="s">
        <v>54</v>
      </c>
    </row>
  </sheetData>
  <mergeCells count="1">
    <mergeCell ref="A1:I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
  <sheetViews>
    <sheetView zoomScale="85" zoomScaleNormal="85" workbookViewId="0">
      <selection activeCell="B6" sqref="B6"/>
    </sheetView>
  </sheetViews>
  <sheetFormatPr baseColWidth="10" defaultColWidth="11.42578125" defaultRowHeight="15" x14ac:dyDescent="0.25"/>
  <cols>
    <col min="1" max="1" width="11.42578125" style="9"/>
    <col min="2" max="2" width="17.28515625" style="9" bestFit="1" customWidth="1"/>
    <col min="3" max="3" width="11.42578125" style="9"/>
    <col min="4" max="4" width="15.42578125" style="9" customWidth="1"/>
    <col min="5" max="5" width="18.7109375" style="9" customWidth="1"/>
    <col min="6" max="6" width="17" style="9" customWidth="1"/>
    <col min="7" max="7" width="24.7109375" style="9" customWidth="1"/>
    <col min="8" max="8" width="23.7109375" style="9" customWidth="1"/>
    <col min="9" max="9" width="25.85546875" style="9" customWidth="1"/>
    <col min="10" max="16384" width="11.42578125" style="9"/>
  </cols>
  <sheetData>
    <row r="1" spans="1:10" ht="51" customHeight="1" x14ac:dyDescent="0.25">
      <c r="A1" s="131" t="s">
        <v>591</v>
      </c>
      <c r="B1" s="132"/>
      <c r="C1" s="132"/>
      <c r="D1" s="132"/>
      <c r="E1" s="132"/>
      <c r="F1" s="132"/>
      <c r="G1" s="132"/>
      <c r="H1" s="132"/>
      <c r="I1" s="133"/>
    </row>
    <row r="2" spans="1:10" ht="47.1" customHeight="1" x14ac:dyDescent="0.25">
      <c r="A2" s="10" t="s">
        <v>575</v>
      </c>
      <c r="B2" s="1" t="s">
        <v>8</v>
      </c>
      <c r="C2" s="1" t="s">
        <v>9</v>
      </c>
      <c r="D2" s="1" t="s">
        <v>592</v>
      </c>
      <c r="E2" s="1" t="s">
        <v>593</v>
      </c>
      <c r="F2" s="1" t="s">
        <v>594</v>
      </c>
      <c r="G2" s="1" t="s">
        <v>595</v>
      </c>
      <c r="H2" s="1" t="s">
        <v>596</v>
      </c>
      <c r="I2" s="11" t="s">
        <v>44</v>
      </c>
    </row>
    <row r="3" spans="1:10" s="89" customFormat="1" x14ac:dyDescent="0.25">
      <c r="A3" s="84">
        <v>4</v>
      </c>
      <c r="B3" s="85" t="s">
        <v>45</v>
      </c>
      <c r="C3" s="85">
        <v>2023</v>
      </c>
      <c r="D3" s="85" t="s">
        <v>101</v>
      </c>
      <c r="E3" s="86">
        <v>400000000</v>
      </c>
      <c r="F3" s="86">
        <v>200000000</v>
      </c>
      <c r="G3" s="87" t="s">
        <v>49</v>
      </c>
      <c r="H3" s="87" t="s">
        <v>73</v>
      </c>
      <c r="I3" s="88" t="s">
        <v>597</v>
      </c>
      <c r="J3" s="89" t="s">
        <v>598</v>
      </c>
    </row>
    <row r="4" spans="1:10" s="90" customFormat="1" x14ac:dyDescent="0.25">
      <c r="A4" s="84">
        <v>4</v>
      </c>
      <c r="B4" s="85" t="s">
        <v>45</v>
      </c>
      <c r="C4" s="85">
        <v>2024</v>
      </c>
      <c r="D4" s="85" t="s">
        <v>54</v>
      </c>
      <c r="E4" s="85" t="s">
        <v>54</v>
      </c>
      <c r="F4" s="85" t="s">
        <v>54</v>
      </c>
      <c r="G4" s="85" t="s">
        <v>54</v>
      </c>
      <c r="H4" s="85" t="s">
        <v>54</v>
      </c>
      <c r="I4" s="88" t="s">
        <v>54</v>
      </c>
    </row>
    <row r="5" spans="1:10" s="90" customFormat="1" x14ac:dyDescent="0.25">
      <c r="A5" s="84">
        <v>4</v>
      </c>
      <c r="B5" s="85" t="s">
        <v>45</v>
      </c>
      <c r="C5" s="85">
        <v>2025</v>
      </c>
      <c r="D5" s="85" t="s">
        <v>54</v>
      </c>
      <c r="E5" s="85" t="s">
        <v>54</v>
      </c>
      <c r="F5" s="85" t="s">
        <v>54</v>
      </c>
      <c r="G5" s="85" t="s">
        <v>54</v>
      </c>
      <c r="H5" s="85" t="s">
        <v>54</v>
      </c>
      <c r="I5" s="88" t="s">
        <v>54</v>
      </c>
    </row>
    <row r="6" spans="1:10" s="90" customFormat="1" ht="15.75" thickBot="1" x14ac:dyDescent="0.3">
      <c r="A6" s="91">
        <v>4</v>
      </c>
      <c r="B6" s="92" t="s">
        <v>45</v>
      </c>
      <c r="C6" s="92">
        <v>2026</v>
      </c>
      <c r="D6" s="92" t="s">
        <v>54</v>
      </c>
      <c r="E6" s="92" t="s">
        <v>54</v>
      </c>
      <c r="F6" s="92" t="s">
        <v>54</v>
      </c>
      <c r="G6" s="92" t="s">
        <v>54</v>
      </c>
      <c r="H6" s="92" t="s">
        <v>54</v>
      </c>
      <c r="I6" s="93" t="s">
        <v>54</v>
      </c>
    </row>
  </sheetData>
  <mergeCells count="1">
    <mergeCell ref="A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zoomScale="85" zoomScaleNormal="85" workbookViewId="0">
      <selection activeCell="D6" sqref="D6"/>
    </sheetView>
  </sheetViews>
  <sheetFormatPr baseColWidth="10" defaultColWidth="11.42578125" defaultRowHeight="15" x14ac:dyDescent="0.25"/>
  <cols>
    <col min="1" max="1" width="11.42578125" style="9"/>
    <col min="2" max="2" width="17.7109375" style="9" bestFit="1" customWidth="1"/>
    <col min="3" max="3" width="11.42578125" style="9"/>
    <col min="4" max="4" width="24.42578125" style="9" customWidth="1"/>
    <col min="5" max="5" width="18.7109375" style="9" customWidth="1"/>
    <col min="6" max="6" width="17" style="9" customWidth="1"/>
    <col min="7" max="7" width="24.7109375" style="9" customWidth="1"/>
    <col min="8" max="8" width="81.7109375" style="9" customWidth="1"/>
    <col min="9" max="9" width="25.85546875" style="9" customWidth="1"/>
    <col min="10" max="16384" width="11.42578125" style="9"/>
  </cols>
  <sheetData>
    <row r="1" spans="1:9" ht="51" customHeight="1" x14ac:dyDescent="0.25">
      <c r="A1" s="131" t="s">
        <v>599</v>
      </c>
      <c r="B1" s="132"/>
      <c r="C1" s="132"/>
      <c r="D1" s="132"/>
      <c r="E1" s="132"/>
      <c r="F1" s="132"/>
      <c r="G1" s="132"/>
      <c r="H1" s="132"/>
      <c r="I1" s="133"/>
    </row>
    <row r="2" spans="1:9" ht="68.25" customHeight="1" x14ac:dyDescent="0.25">
      <c r="A2" s="10" t="s">
        <v>575</v>
      </c>
      <c r="B2" s="1" t="s">
        <v>8</v>
      </c>
      <c r="C2" s="1" t="s">
        <v>9</v>
      </c>
      <c r="D2" s="1" t="s">
        <v>592</v>
      </c>
      <c r="E2" s="1" t="s">
        <v>600</v>
      </c>
      <c r="F2" s="1" t="s">
        <v>601</v>
      </c>
      <c r="G2" s="1" t="s">
        <v>602</v>
      </c>
      <c r="H2" s="1" t="s">
        <v>603</v>
      </c>
      <c r="I2" s="11" t="s">
        <v>604</v>
      </c>
    </row>
    <row r="3" spans="1:9" s="104" customFormat="1" ht="20.100000000000001" customHeight="1" x14ac:dyDescent="0.25">
      <c r="A3" s="100">
        <v>4</v>
      </c>
      <c r="B3" s="60" t="s">
        <v>45</v>
      </c>
      <c r="C3" s="60">
        <v>2023</v>
      </c>
      <c r="D3" s="60" t="s">
        <v>101</v>
      </c>
      <c r="E3" s="96">
        <v>10</v>
      </c>
      <c r="F3" s="101">
        <v>3</v>
      </c>
      <c r="G3" s="102">
        <v>12</v>
      </c>
      <c r="H3" s="60" t="s">
        <v>605</v>
      </c>
      <c r="I3" s="103" t="s">
        <v>49</v>
      </c>
    </row>
    <row r="4" spans="1:9" s="32" customFormat="1" ht="20.100000000000001" customHeight="1" x14ac:dyDescent="0.25">
      <c r="A4" s="23">
        <v>4</v>
      </c>
      <c r="B4" s="24" t="s">
        <v>45</v>
      </c>
      <c r="C4" s="24">
        <v>2024</v>
      </c>
      <c r="D4" s="25" t="s">
        <v>308</v>
      </c>
      <c r="E4" s="17">
        <v>6</v>
      </c>
      <c r="F4" s="95">
        <v>4</v>
      </c>
      <c r="G4" s="17">
        <v>4.5</v>
      </c>
      <c r="H4" s="75" t="s">
        <v>606</v>
      </c>
      <c r="I4" s="31" t="s">
        <v>49</v>
      </c>
    </row>
    <row r="5" spans="1:9" s="32" customFormat="1" ht="20.100000000000001" customHeight="1" x14ac:dyDescent="0.25">
      <c r="A5" s="23">
        <v>4</v>
      </c>
      <c r="B5" s="24" t="s">
        <v>45</v>
      </c>
      <c r="C5" s="24">
        <v>2024</v>
      </c>
      <c r="D5" s="25" t="s">
        <v>316</v>
      </c>
      <c r="E5" s="17">
        <v>5</v>
      </c>
      <c r="F5" s="22">
        <v>2</v>
      </c>
      <c r="G5" s="17">
        <v>4</v>
      </c>
      <c r="H5" s="75" t="s">
        <v>607</v>
      </c>
      <c r="I5" s="31" t="s">
        <v>49</v>
      </c>
    </row>
    <row r="6" spans="1:9" s="32" customFormat="1" ht="20.100000000000001" customHeight="1" x14ac:dyDescent="0.25">
      <c r="A6" s="23">
        <v>4</v>
      </c>
      <c r="B6" s="24" t="s">
        <v>45</v>
      </c>
      <c r="C6" s="24">
        <v>2024</v>
      </c>
      <c r="D6" s="24" t="s">
        <v>321</v>
      </c>
      <c r="E6" s="17">
        <v>6</v>
      </c>
      <c r="F6" s="22">
        <v>3</v>
      </c>
      <c r="G6" s="17">
        <v>7</v>
      </c>
      <c r="H6" s="75" t="s">
        <v>608</v>
      </c>
      <c r="I6" s="31" t="s">
        <v>49</v>
      </c>
    </row>
    <row r="7" spans="1:9" s="32" customFormat="1" ht="20.100000000000001" customHeight="1" x14ac:dyDescent="0.25">
      <c r="A7" s="23">
        <v>4</v>
      </c>
      <c r="B7" s="24" t="s">
        <v>45</v>
      </c>
      <c r="C7" s="24">
        <v>2024</v>
      </c>
      <c r="D7" s="48" t="s">
        <v>341</v>
      </c>
      <c r="E7" s="96">
        <v>6</v>
      </c>
      <c r="F7" s="22">
        <v>3</v>
      </c>
      <c r="G7" s="96">
        <v>4.03</v>
      </c>
      <c r="H7" s="75" t="s">
        <v>609</v>
      </c>
      <c r="I7" s="31" t="s">
        <v>49</v>
      </c>
    </row>
    <row r="8" spans="1:9" s="32" customFormat="1" ht="20.100000000000001" customHeight="1" x14ac:dyDescent="0.25">
      <c r="A8" s="23">
        <v>4</v>
      </c>
      <c r="B8" s="24" t="s">
        <v>45</v>
      </c>
      <c r="C8" s="24">
        <v>2024</v>
      </c>
      <c r="D8" s="48" t="s">
        <v>348</v>
      </c>
      <c r="E8" s="17">
        <v>5</v>
      </c>
      <c r="F8" s="22">
        <v>2</v>
      </c>
      <c r="G8" s="96">
        <v>4</v>
      </c>
      <c r="H8" s="75" t="s">
        <v>610</v>
      </c>
      <c r="I8" s="31" t="s">
        <v>49</v>
      </c>
    </row>
    <row r="9" spans="1:9" s="32" customFormat="1" ht="20.100000000000001" customHeight="1" x14ac:dyDescent="0.25">
      <c r="A9" s="23">
        <v>4</v>
      </c>
      <c r="B9" s="24" t="s">
        <v>45</v>
      </c>
      <c r="C9" s="24">
        <v>2025</v>
      </c>
      <c r="D9" s="25" t="s">
        <v>54</v>
      </c>
      <c r="E9" s="17" t="s">
        <v>54</v>
      </c>
      <c r="F9" s="17" t="s">
        <v>54</v>
      </c>
      <c r="G9" s="17" t="s">
        <v>54</v>
      </c>
      <c r="H9" s="25" t="s">
        <v>54</v>
      </c>
      <c r="I9" s="98" t="s">
        <v>54</v>
      </c>
    </row>
    <row r="10" spans="1:9" s="32" customFormat="1" ht="20.100000000000001" customHeight="1" thickBot="1" x14ac:dyDescent="0.3">
      <c r="A10" s="40">
        <v>4</v>
      </c>
      <c r="B10" s="41" t="s">
        <v>45</v>
      </c>
      <c r="C10" s="41">
        <v>2026</v>
      </c>
      <c r="D10" s="42" t="s">
        <v>54</v>
      </c>
      <c r="E10" s="18" t="s">
        <v>54</v>
      </c>
      <c r="F10" s="18" t="s">
        <v>54</v>
      </c>
      <c r="G10" s="18" t="s">
        <v>54</v>
      </c>
      <c r="H10" s="42" t="s">
        <v>54</v>
      </c>
      <c r="I10" s="99" t="s">
        <v>54</v>
      </c>
    </row>
  </sheetData>
  <mergeCells count="1">
    <mergeCell ref="A1:I1"/>
  </mergeCells>
  <conditionalFormatting sqref="D6">
    <cfRule type="duplicateValues" dxfId="17" priority="1"/>
    <cfRule type="duplicateValues" dxfId="16" priority="2"/>
    <cfRule type="duplicateValues" dxfId="15" priority="3"/>
    <cfRule type="duplicateValues" dxfId="14" priority="4"/>
    <cfRule type="duplicateValues" dxfId="13" priority="5"/>
    <cfRule type="duplicateValues" dxfId="12" priority="6"/>
    <cfRule type="duplicateValues" dxfId="11" priority="7"/>
    <cfRule type="duplicateValues" dxfId="10" priority="8"/>
    <cfRule type="duplicateValues" dxfId="9" priority="9"/>
    <cfRule type="duplicateValues" dxfId="8" priority="10"/>
    <cfRule type="duplicateValues" dxfId="7" priority="11"/>
    <cfRule type="duplicateValues" dxfId="6" priority="12"/>
    <cfRule type="duplicateValues" dxfId="5" priority="13"/>
    <cfRule type="duplicateValues" dxfId="4" priority="14"/>
    <cfRule type="duplicateValues" dxfId="3" priority="15"/>
    <cfRule type="duplicateValues" dxfId="2" priority="16"/>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
  <sheetViews>
    <sheetView workbookViewId="0">
      <selection activeCell="F29" sqref="A29:F29"/>
    </sheetView>
  </sheetViews>
  <sheetFormatPr baseColWidth="10" defaultColWidth="11.42578125" defaultRowHeight="15" customHeight="1" x14ac:dyDescent="0.25"/>
  <cols>
    <col min="2" max="2" width="17.28515625" bestFit="1" customWidth="1"/>
    <col min="4" max="4" width="17" customWidth="1"/>
    <col min="5" max="5" width="15.42578125" customWidth="1"/>
    <col min="6" max="6" width="18.7109375" customWidth="1"/>
    <col min="7" max="7" width="17" customWidth="1"/>
    <col min="8" max="8" width="33.28515625" customWidth="1"/>
  </cols>
  <sheetData>
    <row r="1" spans="1:8" ht="51" customHeight="1" x14ac:dyDescent="0.25">
      <c r="A1" s="131" t="s">
        <v>611</v>
      </c>
      <c r="B1" s="132"/>
      <c r="C1" s="132"/>
      <c r="D1" s="132"/>
      <c r="E1" s="132"/>
      <c r="F1" s="132"/>
      <c r="G1" s="132"/>
      <c r="H1" s="133"/>
    </row>
    <row r="2" spans="1:8" ht="47.1" customHeight="1" x14ac:dyDescent="0.25">
      <c r="A2" s="1" t="s">
        <v>575</v>
      </c>
      <c r="B2" s="1" t="s">
        <v>8</v>
      </c>
      <c r="C2" s="1" t="s">
        <v>9</v>
      </c>
      <c r="D2" s="1" t="s">
        <v>576</v>
      </c>
      <c r="E2" s="1" t="s">
        <v>612</v>
      </c>
      <c r="F2" s="1" t="s">
        <v>613</v>
      </c>
      <c r="G2" s="1" t="s">
        <v>614</v>
      </c>
      <c r="H2" s="1" t="s">
        <v>44</v>
      </c>
    </row>
    <row r="3" spans="1:8" x14ac:dyDescent="0.25">
      <c r="A3" s="3">
        <v>4</v>
      </c>
      <c r="B3" s="3" t="s">
        <v>45</v>
      </c>
      <c r="C3" s="3">
        <v>2023</v>
      </c>
      <c r="D3" s="105">
        <v>62</v>
      </c>
      <c r="E3" s="3">
        <f>D3</f>
        <v>62</v>
      </c>
      <c r="F3" s="94">
        <v>8</v>
      </c>
      <c r="G3" s="82">
        <f>F3/E3</f>
        <v>0.12903225806451613</v>
      </c>
      <c r="H3" s="83" t="s">
        <v>615</v>
      </c>
    </row>
    <row r="4" spans="1:8" x14ac:dyDescent="0.25">
      <c r="A4" s="3">
        <v>4</v>
      </c>
      <c r="B4" s="3" t="s">
        <v>45</v>
      </c>
      <c r="C4" s="3">
        <v>2024</v>
      </c>
      <c r="D4" s="105">
        <v>63</v>
      </c>
      <c r="E4" s="3">
        <v>26</v>
      </c>
      <c r="F4" s="3">
        <v>3</v>
      </c>
      <c r="G4" s="82">
        <f>F4/E4</f>
        <v>0.11538461538461539</v>
      </c>
      <c r="H4" s="83" t="s">
        <v>615</v>
      </c>
    </row>
    <row r="5" spans="1:8" x14ac:dyDescent="0.25">
      <c r="A5" s="3">
        <v>4</v>
      </c>
      <c r="B5" s="3" t="s">
        <v>45</v>
      </c>
      <c r="C5" s="3">
        <v>2025</v>
      </c>
      <c r="D5" s="105">
        <v>90</v>
      </c>
      <c r="E5" s="3">
        <v>31</v>
      </c>
      <c r="F5" s="3">
        <v>3</v>
      </c>
      <c r="G5" s="82">
        <f t="shared" ref="G5" si="0">F5/E5</f>
        <v>9.6774193548387094E-2</v>
      </c>
      <c r="H5" s="83" t="s">
        <v>615</v>
      </c>
    </row>
    <row r="6" spans="1:8" x14ac:dyDescent="0.25">
      <c r="A6" s="3">
        <v>4</v>
      </c>
      <c r="B6" s="3" t="s">
        <v>45</v>
      </c>
      <c r="C6" s="3">
        <v>2026</v>
      </c>
      <c r="D6" s="112" t="s">
        <v>54</v>
      </c>
      <c r="E6" s="83" t="s">
        <v>54</v>
      </c>
      <c r="F6" s="83" t="s">
        <v>54</v>
      </c>
      <c r="G6" s="83" t="s">
        <v>54</v>
      </c>
      <c r="H6" s="83" t="s">
        <v>54</v>
      </c>
    </row>
  </sheetData>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2"/>
  <sheetViews>
    <sheetView workbookViewId="0">
      <selection activeCell="E24" sqref="A24:E24"/>
    </sheetView>
  </sheetViews>
  <sheetFormatPr baseColWidth="10" defaultColWidth="11.42578125" defaultRowHeight="15" x14ac:dyDescent="0.25"/>
  <cols>
    <col min="4" max="4" width="25" customWidth="1"/>
    <col min="5" max="5" width="18.7109375" customWidth="1"/>
    <col min="6" max="6" width="17" customWidth="1"/>
    <col min="7" max="7" width="33.28515625" customWidth="1"/>
  </cols>
  <sheetData>
    <row r="1" spans="1:7" ht="58.35" customHeight="1" x14ac:dyDescent="0.25">
      <c r="A1" s="134" t="s">
        <v>616</v>
      </c>
      <c r="B1" s="134"/>
      <c r="C1" s="134"/>
      <c r="D1" s="134"/>
      <c r="E1" s="134"/>
      <c r="F1" s="134"/>
      <c r="G1" s="134"/>
    </row>
    <row r="2" spans="1:7" ht="47.1" customHeight="1" x14ac:dyDescent="0.25">
      <c r="A2" s="1" t="s">
        <v>575</v>
      </c>
      <c r="B2" s="1" t="s">
        <v>8</v>
      </c>
      <c r="C2" s="1" t="s">
        <v>617</v>
      </c>
      <c r="D2" s="1" t="s">
        <v>618</v>
      </c>
      <c r="E2" s="1" t="s">
        <v>619</v>
      </c>
      <c r="F2" s="1" t="s">
        <v>620</v>
      </c>
      <c r="G2" s="1" t="s">
        <v>621</v>
      </c>
    </row>
    <row r="3" spans="1:7" x14ac:dyDescent="0.25">
      <c r="A3" s="5"/>
      <c r="B3" s="5"/>
      <c r="C3" s="5"/>
      <c r="D3" s="5"/>
      <c r="E3" s="6"/>
      <c r="F3" s="8"/>
      <c r="G3" s="7"/>
    </row>
    <row r="4" spans="1:7" x14ac:dyDescent="0.25">
      <c r="A4" s="5"/>
      <c r="B4" s="5"/>
      <c r="C4" s="4"/>
      <c r="D4" s="4"/>
      <c r="E4" s="4"/>
      <c r="F4" s="4"/>
      <c r="G4" s="4"/>
    </row>
    <row r="5" spans="1:7" x14ac:dyDescent="0.25">
      <c r="A5" s="5"/>
      <c r="B5" s="5"/>
      <c r="C5" s="4"/>
      <c r="D5" s="4"/>
      <c r="E5" s="4"/>
      <c r="F5" s="4"/>
      <c r="G5" s="4"/>
    </row>
    <row r="6" spans="1:7" x14ac:dyDescent="0.25">
      <c r="A6" s="5"/>
      <c r="B6" s="5"/>
      <c r="C6" s="4"/>
      <c r="D6" s="4"/>
      <c r="E6" s="4"/>
      <c r="F6" s="4"/>
      <c r="G6" s="4"/>
    </row>
    <row r="7" spans="1:7" x14ac:dyDescent="0.25">
      <c r="A7" s="5"/>
      <c r="B7" s="5"/>
      <c r="C7" s="4"/>
      <c r="D7" s="4"/>
      <c r="E7" s="4"/>
      <c r="F7" s="4"/>
      <c r="G7" s="4"/>
    </row>
    <row r="8" spans="1:7" x14ac:dyDescent="0.25">
      <c r="A8" s="5"/>
      <c r="B8" s="5"/>
      <c r="C8" s="4"/>
      <c r="D8" s="4"/>
      <c r="E8" s="4"/>
      <c r="F8" s="4"/>
      <c r="G8" s="4"/>
    </row>
    <row r="9" spans="1:7" x14ac:dyDescent="0.25">
      <c r="A9" s="5"/>
      <c r="B9" s="5"/>
      <c r="C9" s="4"/>
      <c r="D9" s="4"/>
      <c r="E9" s="4"/>
      <c r="F9" s="4"/>
      <c r="G9" s="4"/>
    </row>
    <row r="10" spans="1:7" x14ac:dyDescent="0.25">
      <c r="A10" s="5"/>
      <c r="B10" s="5"/>
      <c r="C10" s="4"/>
      <c r="D10" s="4"/>
      <c r="E10" s="4"/>
      <c r="F10" s="4"/>
      <c r="G10" s="4"/>
    </row>
    <row r="11" spans="1:7" x14ac:dyDescent="0.25">
      <c r="A11" s="5"/>
      <c r="B11" s="5"/>
      <c r="C11" s="4"/>
      <c r="D11" s="4"/>
      <c r="E11" s="4"/>
      <c r="F11" s="4"/>
      <c r="G11" s="4"/>
    </row>
    <row r="12" spans="1:7" x14ac:dyDescent="0.25">
      <c r="A12" s="5"/>
      <c r="B12" s="5"/>
      <c r="C12" s="4"/>
      <c r="D12" s="4"/>
      <c r="E12" s="4"/>
      <c r="F12" s="4"/>
      <c r="G12" s="4"/>
    </row>
  </sheetData>
  <mergeCells count="1">
    <mergeCell ref="A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6"/>
  <sheetViews>
    <sheetView workbookViewId="0">
      <selection activeCell="D13" sqref="D13"/>
    </sheetView>
  </sheetViews>
  <sheetFormatPr baseColWidth="10" defaultColWidth="11.42578125" defaultRowHeight="15" customHeight="1" x14ac:dyDescent="0.25"/>
  <cols>
    <col min="2" max="2" width="17.28515625" bestFit="1" customWidth="1"/>
    <col min="4" max="5" width="18.42578125" customWidth="1"/>
    <col min="6" max="6" width="25" customWidth="1"/>
    <col min="7" max="7" width="24.28515625" customWidth="1"/>
  </cols>
  <sheetData>
    <row r="1" spans="1:7" ht="58.35" customHeight="1" x14ac:dyDescent="0.25">
      <c r="A1" s="131" t="s">
        <v>622</v>
      </c>
      <c r="B1" s="132"/>
      <c r="C1" s="132"/>
      <c r="D1" s="132"/>
      <c r="E1" s="132"/>
      <c r="F1" s="132"/>
      <c r="G1" s="133"/>
    </row>
    <row r="2" spans="1:7" ht="47.1" customHeight="1" x14ac:dyDescent="0.25">
      <c r="A2" s="1" t="s">
        <v>575</v>
      </c>
      <c r="B2" s="1" t="s">
        <v>8</v>
      </c>
      <c r="C2" s="1" t="s">
        <v>9</v>
      </c>
      <c r="D2" s="1" t="s">
        <v>618</v>
      </c>
      <c r="E2" s="1" t="s">
        <v>592</v>
      </c>
      <c r="F2" s="1" t="s">
        <v>623</v>
      </c>
      <c r="G2" s="1" t="s">
        <v>624</v>
      </c>
    </row>
    <row r="3" spans="1:7" x14ac:dyDescent="0.25">
      <c r="A3" s="3">
        <v>4</v>
      </c>
      <c r="B3" s="3" t="s">
        <v>45</v>
      </c>
      <c r="C3" s="3">
        <v>2023</v>
      </c>
      <c r="D3" s="3" t="s">
        <v>54</v>
      </c>
      <c r="E3" s="3" t="s">
        <v>54</v>
      </c>
      <c r="F3" s="3" t="s">
        <v>54</v>
      </c>
      <c r="G3" s="3" t="s">
        <v>54</v>
      </c>
    </row>
    <row r="4" spans="1:7" x14ac:dyDescent="0.25">
      <c r="A4" s="3">
        <v>4</v>
      </c>
      <c r="B4" s="3" t="s">
        <v>45</v>
      </c>
      <c r="C4" s="3">
        <v>2024</v>
      </c>
      <c r="D4" s="3" t="s">
        <v>54</v>
      </c>
      <c r="E4" s="3" t="s">
        <v>54</v>
      </c>
      <c r="F4" s="3" t="s">
        <v>54</v>
      </c>
      <c r="G4" s="3" t="s">
        <v>54</v>
      </c>
    </row>
    <row r="5" spans="1:7" x14ac:dyDescent="0.25">
      <c r="A5" s="3">
        <v>4</v>
      </c>
      <c r="B5" s="3" t="s">
        <v>45</v>
      </c>
      <c r="C5" s="3">
        <v>2025</v>
      </c>
      <c r="D5" s="3" t="s">
        <v>54</v>
      </c>
      <c r="E5" s="3" t="s">
        <v>54</v>
      </c>
      <c r="F5" s="3" t="s">
        <v>54</v>
      </c>
      <c r="G5" s="3" t="s">
        <v>54</v>
      </c>
    </row>
    <row r="6" spans="1:7" x14ac:dyDescent="0.25">
      <c r="A6" s="3">
        <v>4</v>
      </c>
      <c r="B6" s="3" t="s">
        <v>45</v>
      </c>
      <c r="C6" s="3">
        <v>2026</v>
      </c>
      <c r="D6" s="3" t="s">
        <v>54</v>
      </c>
      <c r="E6" s="3" t="s">
        <v>54</v>
      </c>
      <c r="F6" s="3" t="s">
        <v>54</v>
      </c>
      <c r="G6" s="3" t="s">
        <v>54</v>
      </c>
    </row>
  </sheetData>
  <mergeCells count="1">
    <mergeCell ref="A1:G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6"/>
  <sheetViews>
    <sheetView workbookViewId="0">
      <selection activeCell="H15" sqref="H15"/>
    </sheetView>
  </sheetViews>
  <sheetFormatPr baseColWidth="10" defaultColWidth="11.42578125" defaultRowHeight="15" x14ac:dyDescent="0.25"/>
  <cols>
    <col min="2" max="2" width="17.28515625" bestFit="1" customWidth="1"/>
    <col min="4" max="14" width="15.7109375" customWidth="1"/>
    <col min="18" max="18" width="41" hidden="1" customWidth="1"/>
  </cols>
  <sheetData>
    <row r="1" spans="1:14" ht="58.35" customHeight="1" x14ac:dyDescent="0.25">
      <c r="A1" s="131" t="s">
        <v>625</v>
      </c>
      <c r="B1" s="132"/>
      <c r="C1" s="132"/>
      <c r="D1" s="132"/>
      <c r="E1" s="132"/>
      <c r="F1" s="132"/>
      <c r="G1" s="132"/>
      <c r="H1" s="132"/>
      <c r="I1" s="132"/>
      <c r="J1" s="132"/>
      <c r="K1" s="132"/>
      <c r="L1" s="132"/>
      <c r="M1" s="132"/>
      <c r="N1" s="133"/>
    </row>
    <row r="2" spans="1:14" ht="47.1" customHeight="1" x14ac:dyDescent="0.25">
      <c r="A2" s="10" t="s">
        <v>575</v>
      </c>
      <c r="B2" s="1" t="s">
        <v>8</v>
      </c>
      <c r="C2" s="1" t="s">
        <v>9</v>
      </c>
      <c r="D2" s="1" t="s">
        <v>592</v>
      </c>
      <c r="E2" s="1" t="s">
        <v>582</v>
      </c>
      <c r="F2" s="1" t="s">
        <v>590</v>
      </c>
      <c r="G2" s="1" t="s">
        <v>626</v>
      </c>
      <c r="H2" s="1" t="s">
        <v>627</v>
      </c>
      <c r="I2" s="1" t="s">
        <v>628</v>
      </c>
      <c r="J2" s="1" t="s">
        <v>629</v>
      </c>
      <c r="K2" s="1" t="s">
        <v>630</v>
      </c>
      <c r="L2" s="1" t="s">
        <v>631</v>
      </c>
      <c r="M2" s="1" t="s">
        <v>632</v>
      </c>
      <c r="N2" s="11" t="s">
        <v>44</v>
      </c>
    </row>
    <row r="3" spans="1:14" x14ac:dyDescent="0.25">
      <c r="A3" s="72">
        <v>4</v>
      </c>
      <c r="B3" s="3" t="s">
        <v>45</v>
      </c>
      <c r="C3" s="3">
        <v>2023</v>
      </c>
      <c r="D3" s="3" t="s">
        <v>54</v>
      </c>
      <c r="E3" s="3" t="s">
        <v>54</v>
      </c>
      <c r="F3" s="3" t="s">
        <v>54</v>
      </c>
      <c r="G3" s="3" t="s">
        <v>54</v>
      </c>
      <c r="H3" s="3" t="s">
        <v>54</v>
      </c>
      <c r="I3" s="3" t="s">
        <v>54</v>
      </c>
      <c r="J3" s="3" t="s">
        <v>54</v>
      </c>
      <c r="K3" s="3" t="s">
        <v>54</v>
      </c>
      <c r="L3" s="3" t="s">
        <v>54</v>
      </c>
      <c r="M3" s="3" t="s">
        <v>54</v>
      </c>
      <c r="N3" s="78" t="s">
        <v>54</v>
      </c>
    </row>
    <row r="4" spans="1:14" x14ac:dyDescent="0.25">
      <c r="A4" s="72">
        <v>4</v>
      </c>
      <c r="B4" s="3" t="s">
        <v>45</v>
      </c>
      <c r="C4" s="3">
        <v>2024</v>
      </c>
      <c r="D4" s="3" t="s">
        <v>54</v>
      </c>
      <c r="E4" s="3" t="s">
        <v>54</v>
      </c>
      <c r="F4" s="3" t="s">
        <v>54</v>
      </c>
      <c r="G4" s="3" t="s">
        <v>54</v>
      </c>
      <c r="H4" s="3" t="s">
        <v>54</v>
      </c>
      <c r="I4" s="3" t="s">
        <v>54</v>
      </c>
      <c r="J4" s="3" t="s">
        <v>54</v>
      </c>
      <c r="K4" s="3" t="s">
        <v>54</v>
      </c>
      <c r="L4" s="3" t="s">
        <v>54</v>
      </c>
      <c r="M4" s="3" t="s">
        <v>54</v>
      </c>
      <c r="N4" s="78" t="s">
        <v>54</v>
      </c>
    </row>
    <row r="5" spans="1:14" x14ac:dyDescent="0.25">
      <c r="A5" s="72">
        <v>4</v>
      </c>
      <c r="B5" s="3" t="s">
        <v>45</v>
      </c>
      <c r="C5" s="3">
        <v>2025</v>
      </c>
      <c r="D5" s="3" t="s">
        <v>54</v>
      </c>
      <c r="E5" s="3" t="s">
        <v>54</v>
      </c>
      <c r="F5" s="3" t="s">
        <v>54</v>
      </c>
      <c r="G5" s="3" t="s">
        <v>54</v>
      </c>
      <c r="H5" s="3" t="s">
        <v>54</v>
      </c>
      <c r="I5" s="3" t="s">
        <v>54</v>
      </c>
      <c r="J5" s="3" t="s">
        <v>54</v>
      </c>
      <c r="K5" s="3" t="s">
        <v>54</v>
      </c>
      <c r="L5" s="3" t="s">
        <v>54</v>
      </c>
      <c r="M5" s="3" t="s">
        <v>54</v>
      </c>
      <c r="N5" s="78" t="s">
        <v>54</v>
      </c>
    </row>
    <row r="6" spans="1:14" ht="15.75" thickBot="1" x14ac:dyDescent="0.3">
      <c r="A6" s="79">
        <v>4</v>
      </c>
      <c r="B6" s="80" t="s">
        <v>45</v>
      </c>
      <c r="C6" s="80">
        <v>2026</v>
      </c>
      <c r="D6" s="80" t="s">
        <v>54</v>
      </c>
      <c r="E6" s="80" t="s">
        <v>54</v>
      </c>
      <c r="F6" s="80" t="s">
        <v>54</v>
      </c>
      <c r="G6" s="80" t="s">
        <v>54</v>
      </c>
      <c r="H6" s="80" t="s">
        <v>54</v>
      </c>
      <c r="I6" s="80" t="s">
        <v>54</v>
      </c>
      <c r="J6" s="80" t="s">
        <v>54</v>
      </c>
      <c r="K6" s="80" t="s">
        <v>54</v>
      </c>
      <c r="L6" s="80" t="s">
        <v>54</v>
      </c>
      <c r="M6" s="80" t="s">
        <v>54</v>
      </c>
      <c r="N6" s="81" t="s">
        <v>54</v>
      </c>
    </row>
  </sheetData>
  <mergeCells count="1">
    <mergeCell ref="A1:N1"/>
  </mergeCells>
  <phoneticPr fontId="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
  <sheetViews>
    <sheetView zoomScale="90" zoomScaleNormal="90" workbookViewId="0">
      <selection activeCell="J21" sqref="J21"/>
    </sheetView>
  </sheetViews>
  <sheetFormatPr baseColWidth="10" defaultColWidth="11.42578125" defaultRowHeight="15" x14ac:dyDescent="0.25"/>
  <cols>
    <col min="2" max="2" width="17.28515625" bestFit="1" customWidth="1"/>
    <col min="4" max="5" width="18.42578125" customWidth="1"/>
    <col min="6" max="6" width="25" customWidth="1"/>
    <col min="7" max="10" width="18.7109375" customWidth="1"/>
    <col min="14" max="14" width="41" hidden="1" customWidth="1"/>
  </cols>
  <sheetData>
    <row r="1" spans="1:10" ht="58.35" customHeight="1" x14ac:dyDescent="0.25">
      <c r="A1" s="131" t="s">
        <v>633</v>
      </c>
      <c r="B1" s="132"/>
      <c r="C1" s="132"/>
      <c r="D1" s="132"/>
      <c r="E1" s="132"/>
      <c r="F1" s="132"/>
      <c r="G1" s="132"/>
      <c r="H1" s="132"/>
      <c r="I1" s="132"/>
      <c r="J1" s="133"/>
    </row>
    <row r="2" spans="1:10" ht="47.1" customHeight="1" x14ac:dyDescent="0.25">
      <c r="A2" s="10" t="s">
        <v>575</v>
      </c>
      <c r="B2" s="1" t="s">
        <v>8</v>
      </c>
      <c r="C2" s="1" t="s">
        <v>9</v>
      </c>
      <c r="D2" s="1" t="s">
        <v>592</v>
      </c>
      <c r="E2" s="1" t="s">
        <v>582</v>
      </c>
      <c r="F2" s="1" t="s">
        <v>590</v>
      </c>
      <c r="G2" s="1" t="s">
        <v>634</v>
      </c>
      <c r="H2" s="1" t="s">
        <v>635</v>
      </c>
      <c r="I2" s="1" t="s">
        <v>636</v>
      </c>
      <c r="J2" s="11" t="s">
        <v>44</v>
      </c>
    </row>
    <row r="3" spans="1:10" x14ac:dyDescent="0.25">
      <c r="A3" s="3">
        <v>4</v>
      </c>
      <c r="B3" s="3" t="s">
        <v>45</v>
      </c>
      <c r="C3" s="3">
        <v>2023</v>
      </c>
      <c r="D3" s="3" t="s">
        <v>54</v>
      </c>
      <c r="E3" s="3" t="s">
        <v>54</v>
      </c>
      <c r="F3" s="3" t="s">
        <v>54</v>
      </c>
      <c r="G3" s="3" t="s">
        <v>54</v>
      </c>
      <c r="H3" s="3" t="s">
        <v>54</v>
      </c>
      <c r="I3" s="3" t="s">
        <v>54</v>
      </c>
      <c r="J3" s="3" t="s">
        <v>54</v>
      </c>
    </row>
    <row r="4" spans="1:10" x14ac:dyDescent="0.25">
      <c r="A4" s="3">
        <v>4</v>
      </c>
      <c r="B4" s="3" t="s">
        <v>45</v>
      </c>
      <c r="C4" s="3">
        <v>2024</v>
      </c>
      <c r="D4" s="3" t="s">
        <v>54</v>
      </c>
      <c r="E4" s="3" t="s">
        <v>54</v>
      </c>
      <c r="F4" s="3" t="s">
        <v>54</v>
      </c>
      <c r="G4" s="3" t="s">
        <v>54</v>
      </c>
      <c r="H4" s="3" t="s">
        <v>54</v>
      </c>
      <c r="I4" s="3" t="s">
        <v>54</v>
      </c>
      <c r="J4" s="3" t="s">
        <v>54</v>
      </c>
    </row>
    <row r="5" spans="1:10" x14ac:dyDescent="0.25">
      <c r="A5" s="3">
        <v>4</v>
      </c>
      <c r="B5" s="3" t="s">
        <v>45</v>
      </c>
      <c r="C5" s="3">
        <v>2025</v>
      </c>
      <c r="D5" s="3" t="s">
        <v>54</v>
      </c>
      <c r="E5" s="3" t="s">
        <v>54</v>
      </c>
      <c r="F5" s="3" t="s">
        <v>54</v>
      </c>
      <c r="G5" s="3" t="s">
        <v>54</v>
      </c>
      <c r="H5" s="3" t="s">
        <v>54</v>
      </c>
      <c r="I5" s="3" t="s">
        <v>54</v>
      </c>
      <c r="J5" s="3" t="s">
        <v>54</v>
      </c>
    </row>
    <row r="6" spans="1:10" x14ac:dyDescent="0.25">
      <c r="A6" s="3">
        <v>4</v>
      </c>
      <c r="B6" s="3" t="s">
        <v>45</v>
      </c>
      <c r="C6" s="3">
        <v>2026</v>
      </c>
      <c r="D6" s="3" t="s">
        <v>54</v>
      </c>
      <c r="E6" s="3" t="s">
        <v>54</v>
      </c>
      <c r="F6" s="3" t="s">
        <v>54</v>
      </c>
      <c r="G6" s="3" t="s">
        <v>54</v>
      </c>
      <c r="H6" s="3" t="s">
        <v>54</v>
      </c>
      <c r="I6" s="3" t="s">
        <v>54</v>
      </c>
      <c r="J6" s="3" t="s">
        <v>54</v>
      </c>
    </row>
  </sheetData>
  <mergeCells count="1">
    <mergeCell ref="A1:J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30"/>
  <sheetViews>
    <sheetView showGridLines="0" tabSelected="1" topLeftCell="A10" zoomScale="80" zoomScaleNormal="80" workbookViewId="0">
      <selection activeCell="N31" sqref="N31"/>
    </sheetView>
  </sheetViews>
  <sheetFormatPr baseColWidth="10" defaultColWidth="11.42578125" defaultRowHeight="99.95" customHeight="1" x14ac:dyDescent="0.25"/>
  <cols>
    <col min="1" max="1" width="11.42578125" style="9"/>
    <col min="2" max="2" width="17.28515625" style="9" bestFit="1" customWidth="1"/>
    <col min="3" max="3" width="11.42578125" style="9"/>
    <col min="4" max="4" width="22.7109375" style="9" customWidth="1"/>
    <col min="5" max="5" width="41.42578125" style="9" customWidth="1"/>
    <col min="6" max="6" width="25" style="9" customWidth="1"/>
    <col min="7" max="10" width="18.7109375" style="9" customWidth="1"/>
    <col min="11" max="11" width="21.42578125" style="9" customWidth="1"/>
    <col min="12" max="14" width="18.7109375" style="9" customWidth="1"/>
    <col min="15" max="15" width="24.28515625" style="9" customWidth="1"/>
    <col min="16" max="17" width="11.42578125" style="9" customWidth="1"/>
    <col min="18" max="18" width="11.42578125" style="9"/>
    <col min="19" max="19" width="38.7109375" style="9" hidden="1" customWidth="1"/>
    <col min="20" max="16384" width="11.42578125" style="9"/>
  </cols>
  <sheetData>
    <row r="1" spans="1:19" ht="99.95" customHeight="1" x14ac:dyDescent="0.25">
      <c r="A1" s="135" t="s">
        <v>637</v>
      </c>
      <c r="B1" s="135"/>
      <c r="C1" s="135"/>
      <c r="D1" s="135"/>
      <c r="E1" s="135"/>
      <c r="F1" s="135"/>
      <c r="G1" s="135"/>
      <c r="H1" s="135"/>
      <c r="I1" s="135"/>
      <c r="J1" s="135"/>
      <c r="K1" s="135"/>
      <c r="L1" s="135"/>
      <c r="M1" s="135"/>
      <c r="N1" s="135"/>
      <c r="O1" s="135"/>
    </row>
    <row r="2" spans="1:19" ht="99.95" customHeight="1" x14ac:dyDescent="0.25">
      <c r="A2" s="1" t="s">
        <v>575</v>
      </c>
      <c r="B2" s="1" t="s">
        <v>8</v>
      </c>
      <c r="C2" s="1" t="s">
        <v>9</v>
      </c>
      <c r="D2" s="1" t="s">
        <v>638</v>
      </c>
      <c r="E2" s="1" t="s">
        <v>639</v>
      </c>
      <c r="F2" s="1" t="s">
        <v>640</v>
      </c>
      <c r="G2" s="1" t="s">
        <v>641</v>
      </c>
      <c r="H2" s="1" t="s">
        <v>642</v>
      </c>
      <c r="I2" s="1" t="s">
        <v>643</v>
      </c>
      <c r="J2" s="1" t="s">
        <v>644</v>
      </c>
      <c r="K2" s="1" t="s">
        <v>645</v>
      </c>
      <c r="L2" s="1" t="s">
        <v>646</v>
      </c>
      <c r="M2" s="1" t="s">
        <v>647</v>
      </c>
      <c r="N2" s="1" t="s">
        <v>648</v>
      </c>
      <c r="O2" s="1" t="s">
        <v>649</v>
      </c>
    </row>
    <row r="3" spans="1:19" s="109" customFormat="1" ht="20.100000000000001" customHeight="1" x14ac:dyDescent="0.25">
      <c r="A3" s="75">
        <v>4</v>
      </c>
      <c r="B3" s="75" t="s">
        <v>45</v>
      </c>
      <c r="C3" s="75">
        <v>2023</v>
      </c>
      <c r="D3" s="106" t="s">
        <v>48</v>
      </c>
      <c r="E3" s="106" t="s">
        <v>51</v>
      </c>
      <c r="F3" s="106" t="s">
        <v>50</v>
      </c>
      <c r="G3" s="107">
        <v>1101000000</v>
      </c>
      <c r="H3" s="108">
        <v>9</v>
      </c>
      <c r="I3" s="75" t="s">
        <v>73</v>
      </c>
      <c r="J3" s="75" t="s">
        <v>73</v>
      </c>
      <c r="K3" s="75" t="s">
        <v>73</v>
      </c>
      <c r="L3" s="75" t="s">
        <v>73</v>
      </c>
      <c r="M3" s="111">
        <v>1.0054000000000001</v>
      </c>
      <c r="N3" s="75" t="s">
        <v>650</v>
      </c>
      <c r="O3" s="97" t="s">
        <v>54</v>
      </c>
      <c r="P3" s="109" t="s">
        <v>46</v>
      </c>
    </row>
    <row r="4" spans="1:19" s="109" customFormat="1" ht="20.100000000000001" customHeight="1" x14ac:dyDescent="0.25">
      <c r="A4" s="75">
        <v>4</v>
      </c>
      <c r="B4" s="75" t="s">
        <v>45</v>
      </c>
      <c r="C4" s="75">
        <v>2023</v>
      </c>
      <c r="D4" s="106" t="s">
        <v>48</v>
      </c>
      <c r="E4" s="106" t="s">
        <v>63</v>
      </c>
      <c r="F4" s="106" t="s">
        <v>62</v>
      </c>
      <c r="G4" s="107">
        <v>25739012534</v>
      </c>
      <c r="H4" s="108">
        <v>12</v>
      </c>
      <c r="I4" s="75" t="s">
        <v>73</v>
      </c>
      <c r="J4" s="75" t="s">
        <v>73</v>
      </c>
      <c r="K4" s="75" t="s">
        <v>73</v>
      </c>
      <c r="L4" s="75" t="s">
        <v>73</v>
      </c>
      <c r="M4" s="111">
        <v>1.01</v>
      </c>
      <c r="N4" s="75" t="s">
        <v>650</v>
      </c>
      <c r="O4" s="97" t="s">
        <v>54</v>
      </c>
      <c r="P4" s="109" t="s">
        <v>61</v>
      </c>
      <c r="S4" s="110"/>
    </row>
    <row r="5" spans="1:19" s="109" customFormat="1" ht="20.100000000000001" customHeight="1" x14ac:dyDescent="0.25">
      <c r="A5" s="75">
        <v>4</v>
      </c>
      <c r="B5" s="75" t="s">
        <v>45</v>
      </c>
      <c r="C5" s="75">
        <v>2023</v>
      </c>
      <c r="D5" s="106" t="s">
        <v>48</v>
      </c>
      <c r="E5" s="106" t="s">
        <v>69</v>
      </c>
      <c r="F5" s="106" t="s">
        <v>68</v>
      </c>
      <c r="G5" s="107">
        <v>5812628000</v>
      </c>
      <c r="H5" s="108">
        <v>84</v>
      </c>
      <c r="I5" s="75" t="s">
        <v>73</v>
      </c>
      <c r="J5" s="75" t="s">
        <v>73</v>
      </c>
      <c r="K5" s="75" t="s">
        <v>73</v>
      </c>
      <c r="L5" s="75" t="s">
        <v>73</v>
      </c>
      <c r="M5" s="123">
        <v>0.99970000000000003</v>
      </c>
      <c r="N5" s="75" t="s">
        <v>650</v>
      </c>
      <c r="O5" s="97" t="s">
        <v>54</v>
      </c>
      <c r="P5" s="109" t="s">
        <v>67</v>
      </c>
      <c r="S5" s="109" t="s">
        <v>651</v>
      </c>
    </row>
    <row r="6" spans="1:19" s="109" customFormat="1" ht="20.100000000000001" customHeight="1" x14ac:dyDescent="0.25">
      <c r="A6" s="75">
        <v>4</v>
      </c>
      <c r="B6" s="75" t="s">
        <v>45</v>
      </c>
      <c r="C6" s="75">
        <v>2023</v>
      </c>
      <c r="D6" s="106" t="s">
        <v>48</v>
      </c>
      <c r="E6" s="106" t="s">
        <v>86</v>
      </c>
      <c r="F6" s="106" t="s">
        <v>85</v>
      </c>
      <c r="G6" s="107">
        <v>1565200000</v>
      </c>
      <c r="H6" s="108">
        <v>6</v>
      </c>
      <c r="I6" s="75" t="s">
        <v>73</v>
      </c>
      <c r="J6" s="75" t="s">
        <v>73</v>
      </c>
      <c r="K6" s="75" t="s">
        <v>73</v>
      </c>
      <c r="L6" s="75" t="s">
        <v>73</v>
      </c>
      <c r="M6" s="123">
        <v>0.99939999999999996</v>
      </c>
      <c r="N6" s="75" t="s">
        <v>650</v>
      </c>
      <c r="O6" s="97" t="s">
        <v>54</v>
      </c>
      <c r="P6" s="109" t="s">
        <v>84</v>
      </c>
      <c r="S6" s="109" t="s">
        <v>48</v>
      </c>
    </row>
    <row r="7" spans="1:19" s="109" customFormat="1" ht="20.100000000000001" customHeight="1" x14ac:dyDescent="0.25">
      <c r="A7" s="75">
        <v>4</v>
      </c>
      <c r="B7" s="75" t="s">
        <v>45</v>
      </c>
      <c r="C7" s="75">
        <v>2023</v>
      </c>
      <c r="D7" s="106" t="s">
        <v>48</v>
      </c>
      <c r="E7" s="106" t="s">
        <v>86</v>
      </c>
      <c r="F7" s="106" t="s">
        <v>91</v>
      </c>
      <c r="G7" s="107">
        <v>2560000000</v>
      </c>
      <c r="H7" s="108">
        <v>12</v>
      </c>
      <c r="I7" s="75" t="s">
        <v>73</v>
      </c>
      <c r="J7" s="75" t="s">
        <v>73</v>
      </c>
      <c r="K7" s="75" t="s">
        <v>73</v>
      </c>
      <c r="L7" s="75" t="s">
        <v>73</v>
      </c>
      <c r="M7" s="123">
        <v>0.99939999999999996</v>
      </c>
      <c r="N7" s="75" t="s">
        <v>650</v>
      </c>
      <c r="O7" s="97" t="s">
        <v>54</v>
      </c>
      <c r="P7" s="109" t="s">
        <v>90</v>
      </c>
      <c r="S7" s="109" t="s">
        <v>652</v>
      </c>
    </row>
    <row r="8" spans="1:19" s="109" customFormat="1" ht="20.100000000000001" customHeight="1" x14ac:dyDescent="0.25">
      <c r="A8" s="75">
        <v>4</v>
      </c>
      <c r="B8" s="75" t="s">
        <v>45</v>
      </c>
      <c r="C8" s="75">
        <v>2023</v>
      </c>
      <c r="D8" s="106" t="s">
        <v>48</v>
      </c>
      <c r="E8" s="106" t="s">
        <v>109</v>
      </c>
      <c r="F8" s="106" t="s">
        <v>108</v>
      </c>
      <c r="G8" s="107">
        <v>1756184108</v>
      </c>
      <c r="H8" s="108">
        <v>13</v>
      </c>
      <c r="I8" s="75" t="s">
        <v>73</v>
      </c>
      <c r="J8" s="75" t="s">
        <v>73</v>
      </c>
      <c r="K8" s="75" t="s">
        <v>73</v>
      </c>
      <c r="L8" s="75" t="s">
        <v>73</v>
      </c>
      <c r="M8" s="123">
        <v>0.99219999999999997</v>
      </c>
      <c r="N8" s="75" t="s">
        <v>650</v>
      </c>
      <c r="O8" s="97" t="s">
        <v>54</v>
      </c>
      <c r="P8" s="109" t="s">
        <v>107</v>
      </c>
      <c r="S8" s="109" t="s">
        <v>653</v>
      </c>
    </row>
    <row r="9" spans="1:19" s="109" customFormat="1" ht="20.100000000000001" customHeight="1" x14ac:dyDescent="0.25">
      <c r="A9" s="75">
        <v>4</v>
      </c>
      <c r="B9" s="75" t="s">
        <v>45</v>
      </c>
      <c r="C9" s="75">
        <v>2023</v>
      </c>
      <c r="D9" s="106" t="s">
        <v>48</v>
      </c>
      <c r="E9" s="106" t="s">
        <v>51</v>
      </c>
      <c r="F9" s="106" t="s">
        <v>116</v>
      </c>
      <c r="G9" s="107">
        <v>5986468000</v>
      </c>
      <c r="H9" s="108">
        <v>15</v>
      </c>
      <c r="I9" s="75" t="s">
        <v>73</v>
      </c>
      <c r="J9" s="75" t="s">
        <v>73</v>
      </c>
      <c r="K9" s="75" t="s">
        <v>73</v>
      </c>
      <c r="L9" s="75" t="s">
        <v>73</v>
      </c>
      <c r="M9" s="111">
        <v>1</v>
      </c>
      <c r="N9" s="75" t="s">
        <v>650</v>
      </c>
      <c r="O9" s="97" t="s">
        <v>54</v>
      </c>
      <c r="P9" s="109" t="s">
        <v>115</v>
      </c>
      <c r="S9" s="109" t="s">
        <v>654</v>
      </c>
    </row>
    <row r="10" spans="1:19" s="109" customFormat="1" ht="20.100000000000001" customHeight="1" x14ac:dyDescent="0.25">
      <c r="A10" s="75">
        <v>4</v>
      </c>
      <c r="B10" s="75" t="s">
        <v>45</v>
      </c>
      <c r="C10" s="75">
        <v>2023</v>
      </c>
      <c r="D10" s="106" t="s">
        <v>48</v>
      </c>
      <c r="E10" s="106" t="s">
        <v>147</v>
      </c>
      <c r="F10" s="106" t="s">
        <v>146</v>
      </c>
      <c r="G10" s="107">
        <v>3249423190</v>
      </c>
      <c r="H10" s="108">
        <v>22</v>
      </c>
      <c r="I10" s="75" t="s">
        <v>73</v>
      </c>
      <c r="J10" s="75" t="s">
        <v>73</v>
      </c>
      <c r="K10" s="75" t="s">
        <v>73</v>
      </c>
      <c r="L10" s="75" t="s">
        <v>73</v>
      </c>
      <c r="M10" s="123">
        <v>0.96550000000000002</v>
      </c>
      <c r="N10" s="75" t="s">
        <v>650</v>
      </c>
      <c r="O10" s="97" t="s">
        <v>54</v>
      </c>
      <c r="P10" s="109" t="s">
        <v>144</v>
      </c>
      <c r="S10" s="109" t="s">
        <v>655</v>
      </c>
    </row>
    <row r="11" spans="1:19" s="109" customFormat="1" ht="20.100000000000001" customHeight="1" x14ac:dyDescent="0.25">
      <c r="A11" s="75">
        <v>4</v>
      </c>
      <c r="B11" s="75" t="s">
        <v>45</v>
      </c>
      <c r="C11" s="75">
        <v>2023</v>
      </c>
      <c r="D11" s="106" t="s">
        <v>48</v>
      </c>
      <c r="E11" s="106" t="s">
        <v>164</v>
      </c>
      <c r="F11" s="106" t="s">
        <v>163</v>
      </c>
      <c r="G11" s="107">
        <v>6651774439</v>
      </c>
      <c r="H11" s="108">
        <v>9</v>
      </c>
      <c r="I11" s="75" t="s">
        <v>73</v>
      </c>
      <c r="J11" s="75" t="s">
        <v>73</v>
      </c>
      <c r="K11" s="75" t="s">
        <v>73</v>
      </c>
      <c r="L11" s="75" t="s">
        <v>73</v>
      </c>
      <c r="M11" s="123">
        <v>0.98450000000000004</v>
      </c>
      <c r="N11" s="75" t="s">
        <v>650</v>
      </c>
      <c r="O11" s="97" t="s">
        <v>54</v>
      </c>
      <c r="P11" s="109" t="s">
        <v>162</v>
      </c>
    </row>
    <row r="12" spans="1:19" s="109" customFormat="1" ht="20.100000000000001" customHeight="1" x14ac:dyDescent="0.25">
      <c r="A12" s="75">
        <v>4</v>
      </c>
      <c r="B12" s="75" t="s">
        <v>45</v>
      </c>
      <c r="C12" s="75">
        <v>2023</v>
      </c>
      <c r="D12" s="106" t="s">
        <v>48</v>
      </c>
      <c r="E12" s="106" t="s">
        <v>189</v>
      </c>
      <c r="F12" s="106" t="s">
        <v>188</v>
      </c>
      <c r="G12" s="107">
        <v>2665093200</v>
      </c>
      <c r="H12" s="108">
        <v>6</v>
      </c>
      <c r="I12" s="75" t="s">
        <v>73</v>
      </c>
      <c r="J12" s="75" t="s">
        <v>73</v>
      </c>
      <c r="K12" s="75" t="s">
        <v>73</v>
      </c>
      <c r="L12" s="75" t="s">
        <v>73</v>
      </c>
      <c r="M12" s="111">
        <v>1</v>
      </c>
      <c r="N12" s="75" t="s">
        <v>650</v>
      </c>
      <c r="O12" s="97" t="s">
        <v>54</v>
      </c>
      <c r="P12" s="109" t="s">
        <v>187</v>
      </c>
    </row>
    <row r="13" spans="1:19" s="109" customFormat="1" ht="20.100000000000001" customHeight="1" x14ac:dyDescent="0.25">
      <c r="A13" s="24">
        <v>4</v>
      </c>
      <c r="B13" s="24" t="s">
        <v>45</v>
      </c>
      <c r="C13" s="24">
        <v>2024</v>
      </c>
      <c r="D13" s="25" t="s">
        <v>48</v>
      </c>
      <c r="E13" s="25" t="s">
        <v>220</v>
      </c>
      <c r="F13" s="25" t="s">
        <v>219</v>
      </c>
      <c r="G13" s="27">
        <v>5986468000</v>
      </c>
      <c r="H13" s="25">
        <v>5</v>
      </c>
      <c r="I13" s="75" t="s">
        <v>73</v>
      </c>
      <c r="J13" s="75" t="s">
        <v>73</v>
      </c>
      <c r="K13" s="75" t="s">
        <v>73</v>
      </c>
      <c r="L13" s="75" t="s">
        <v>73</v>
      </c>
      <c r="M13" s="111">
        <v>1</v>
      </c>
      <c r="N13" s="75" t="s">
        <v>650</v>
      </c>
      <c r="O13" s="97" t="s">
        <v>54</v>
      </c>
      <c r="P13" s="109" t="s">
        <v>218</v>
      </c>
    </row>
    <row r="14" spans="1:19" s="109" customFormat="1" ht="20.100000000000001" customHeight="1" x14ac:dyDescent="0.25">
      <c r="A14" s="24">
        <v>4</v>
      </c>
      <c r="B14" s="24" t="s">
        <v>45</v>
      </c>
      <c r="C14" s="24">
        <v>2024</v>
      </c>
      <c r="D14" s="25" t="s">
        <v>48</v>
      </c>
      <c r="E14" s="25" t="s">
        <v>69</v>
      </c>
      <c r="F14" s="25" t="s">
        <v>225</v>
      </c>
      <c r="G14" s="27">
        <v>5790578000</v>
      </c>
      <c r="H14" s="25">
        <v>88</v>
      </c>
      <c r="I14" s="75" t="s">
        <v>73</v>
      </c>
      <c r="J14" s="75" t="s">
        <v>73</v>
      </c>
      <c r="K14" s="75" t="s">
        <v>73</v>
      </c>
      <c r="L14" s="75" t="s">
        <v>73</v>
      </c>
      <c r="M14" s="111">
        <v>1</v>
      </c>
      <c r="N14" s="75" t="s">
        <v>650</v>
      </c>
      <c r="O14" s="97" t="s">
        <v>54</v>
      </c>
      <c r="P14" s="109" t="s">
        <v>224</v>
      </c>
      <c r="S14" s="110"/>
    </row>
    <row r="15" spans="1:19" s="109" customFormat="1" ht="20.100000000000001" customHeight="1" x14ac:dyDescent="0.25">
      <c r="A15" s="24">
        <v>4</v>
      </c>
      <c r="B15" s="24" t="s">
        <v>45</v>
      </c>
      <c r="C15" s="24">
        <v>2024</v>
      </c>
      <c r="D15" s="25" t="s">
        <v>48</v>
      </c>
      <c r="E15" s="25" t="s">
        <v>232</v>
      </c>
      <c r="F15" s="25" t="s">
        <v>231</v>
      </c>
      <c r="G15" s="27">
        <v>1978994850</v>
      </c>
      <c r="H15" s="25">
        <v>9.01</v>
      </c>
      <c r="I15" s="75" t="s">
        <v>73</v>
      </c>
      <c r="J15" s="75" t="s">
        <v>73</v>
      </c>
      <c r="K15" s="75" t="s">
        <v>73</v>
      </c>
      <c r="L15" s="75" t="s">
        <v>73</v>
      </c>
      <c r="M15" s="123">
        <v>0.69330000000000003</v>
      </c>
      <c r="N15" s="75" t="s">
        <v>650</v>
      </c>
      <c r="O15" s="97" t="s">
        <v>54</v>
      </c>
      <c r="P15" s="109" t="s">
        <v>230</v>
      </c>
    </row>
    <row r="16" spans="1:19" s="109" customFormat="1" ht="20.100000000000001" customHeight="1" x14ac:dyDescent="0.25">
      <c r="A16" s="24">
        <v>4</v>
      </c>
      <c r="B16" s="24" t="s">
        <v>45</v>
      </c>
      <c r="C16" s="24">
        <v>2024</v>
      </c>
      <c r="D16" s="25" t="s">
        <v>48</v>
      </c>
      <c r="E16" s="25" t="s">
        <v>86</v>
      </c>
      <c r="F16" s="24" t="s">
        <v>237</v>
      </c>
      <c r="G16" s="27">
        <v>1305010000</v>
      </c>
      <c r="H16" s="25">
        <v>8</v>
      </c>
      <c r="I16" s="75" t="s">
        <v>73</v>
      </c>
      <c r="J16" s="75" t="s">
        <v>73</v>
      </c>
      <c r="K16" s="75" t="s">
        <v>73</v>
      </c>
      <c r="L16" s="75" t="s">
        <v>73</v>
      </c>
      <c r="M16" s="111">
        <v>1</v>
      </c>
      <c r="N16" s="75" t="s">
        <v>650</v>
      </c>
      <c r="O16" s="97" t="s">
        <v>54</v>
      </c>
      <c r="P16" s="109" t="s">
        <v>236</v>
      </c>
    </row>
    <row r="17" spans="1:16" s="109" customFormat="1" ht="20.100000000000001" customHeight="1" x14ac:dyDescent="0.25">
      <c r="A17" s="24">
        <v>4</v>
      </c>
      <c r="B17" s="24" t="s">
        <v>45</v>
      </c>
      <c r="C17" s="24">
        <v>2024</v>
      </c>
      <c r="D17" s="25" t="s">
        <v>48</v>
      </c>
      <c r="E17" s="25" t="s">
        <v>86</v>
      </c>
      <c r="F17" s="24" t="s">
        <v>241</v>
      </c>
      <c r="G17" s="27">
        <v>2789240000</v>
      </c>
      <c r="H17" s="25">
        <v>10.5</v>
      </c>
      <c r="I17" s="75" t="s">
        <v>73</v>
      </c>
      <c r="J17" s="75" t="s">
        <v>73</v>
      </c>
      <c r="K17" s="75" t="s">
        <v>73</v>
      </c>
      <c r="L17" s="75" t="s">
        <v>73</v>
      </c>
      <c r="M17" s="111">
        <v>1</v>
      </c>
      <c r="N17" s="75" t="s">
        <v>650</v>
      </c>
      <c r="O17" s="97" t="s">
        <v>54</v>
      </c>
      <c r="P17" s="109" t="s">
        <v>240</v>
      </c>
    </row>
    <row r="18" spans="1:16" s="109" customFormat="1" ht="20.100000000000001" customHeight="1" x14ac:dyDescent="0.25">
      <c r="A18" s="24">
        <v>4</v>
      </c>
      <c r="B18" s="24" t="s">
        <v>45</v>
      </c>
      <c r="C18" s="24">
        <v>2024</v>
      </c>
      <c r="D18" s="25" t="s">
        <v>48</v>
      </c>
      <c r="E18" s="25" t="s">
        <v>248</v>
      </c>
      <c r="F18" s="24" t="s">
        <v>247</v>
      </c>
      <c r="G18" s="27">
        <v>1831669644.8099999</v>
      </c>
      <c r="H18" s="25">
        <v>6</v>
      </c>
      <c r="I18" s="75" t="s">
        <v>73</v>
      </c>
      <c r="J18" s="75" t="s">
        <v>73</v>
      </c>
      <c r="K18" s="75" t="s">
        <v>73</v>
      </c>
      <c r="L18" s="75" t="s">
        <v>73</v>
      </c>
      <c r="M18" s="123">
        <v>0.99519999999999997</v>
      </c>
      <c r="N18" s="75" t="s">
        <v>650</v>
      </c>
      <c r="O18" s="97" t="s">
        <v>54</v>
      </c>
      <c r="P18" s="109" t="s">
        <v>246</v>
      </c>
    </row>
    <row r="19" spans="1:16" s="109" customFormat="1" ht="20.100000000000001" customHeight="1" x14ac:dyDescent="0.25">
      <c r="A19" s="24">
        <v>4</v>
      </c>
      <c r="B19" s="24" t="s">
        <v>45</v>
      </c>
      <c r="C19" s="24">
        <v>2024</v>
      </c>
      <c r="D19" s="25" t="s">
        <v>48</v>
      </c>
      <c r="E19" s="25" t="s">
        <v>256</v>
      </c>
      <c r="F19" s="24" t="s">
        <v>255</v>
      </c>
      <c r="G19" s="27">
        <v>22769364502</v>
      </c>
      <c r="H19" s="25">
        <v>11</v>
      </c>
      <c r="I19" s="75" t="s">
        <v>73</v>
      </c>
      <c r="J19" s="75" t="s">
        <v>73</v>
      </c>
      <c r="K19" s="75" t="s">
        <v>73</v>
      </c>
      <c r="L19" s="75" t="s">
        <v>73</v>
      </c>
      <c r="M19" s="123">
        <v>0.99980000000000002</v>
      </c>
      <c r="N19" s="75" t="s">
        <v>650</v>
      </c>
      <c r="O19" s="97" t="s">
        <v>54</v>
      </c>
      <c r="P19" s="109" t="s">
        <v>254</v>
      </c>
    </row>
    <row r="20" spans="1:16" s="109" customFormat="1" ht="20.100000000000001" customHeight="1" x14ac:dyDescent="0.25">
      <c r="A20" s="24">
        <v>4</v>
      </c>
      <c r="B20" s="24" t="s">
        <v>45</v>
      </c>
      <c r="C20" s="24">
        <v>2024</v>
      </c>
      <c r="D20" s="25" t="s">
        <v>48</v>
      </c>
      <c r="E20" s="25" t="s">
        <v>310</v>
      </c>
      <c r="F20" s="24" t="s">
        <v>309</v>
      </c>
      <c r="G20" s="27">
        <v>1291601722</v>
      </c>
      <c r="H20" s="25">
        <v>10.5</v>
      </c>
      <c r="I20" s="75" t="s">
        <v>73</v>
      </c>
      <c r="J20" s="75" t="s">
        <v>73</v>
      </c>
      <c r="K20" s="75" t="s">
        <v>73</v>
      </c>
      <c r="L20" s="75" t="s">
        <v>73</v>
      </c>
      <c r="M20" s="123">
        <v>0.99950000000000006</v>
      </c>
      <c r="N20" s="75" t="s">
        <v>650</v>
      </c>
      <c r="O20" s="97" t="s">
        <v>54</v>
      </c>
      <c r="P20" s="109" t="s">
        <v>308</v>
      </c>
    </row>
    <row r="21" spans="1:16" s="109" customFormat="1" ht="20.100000000000001" customHeight="1" x14ac:dyDescent="0.25">
      <c r="A21" s="24">
        <v>4</v>
      </c>
      <c r="B21" s="24" t="s">
        <v>45</v>
      </c>
      <c r="C21" s="24">
        <v>2024</v>
      </c>
      <c r="D21" s="25" t="s">
        <v>48</v>
      </c>
      <c r="E21" s="25" t="s">
        <v>147</v>
      </c>
      <c r="F21" s="24" t="s">
        <v>317</v>
      </c>
      <c r="G21" s="27">
        <v>2229153468</v>
      </c>
      <c r="H21" s="25">
        <v>9</v>
      </c>
      <c r="I21" s="75" t="s">
        <v>73</v>
      </c>
      <c r="J21" s="75" t="s">
        <v>73</v>
      </c>
      <c r="K21" s="75" t="s">
        <v>73</v>
      </c>
      <c r="L21" s="75" t="s">
        <v>73</v>
      </c>
      <c r="M21" s="123">
        <v>0.99960000000000004</v>
      </c>
      <c r="N21" s="75" t="s">
        <v>650</v>
      </c>
      <c r="O21" s="97" t="s">
        <v>54</v>
      </c>
      <c r="P21" s="109" t="s">
        <v>316</v>
      </c>
    </row>
    <row r="22" spans="1:16" s="109" customFormat="1" ht="20.100000000000001" customHeight="1" x14ac:dyDescent="0.25">
      <c r="A22" s="24">
        <v>4</v>
      </c>
      <c r="B22" s="24" t="s">
        <v>45</v>
      </c>
      <c r="C22" s="24">
        <v>2024</v>
      </c>
      <c r="D22" s="25" t="s">
        <v>48</v>
      </c>
      <c r="E22" s="25" t="s">
        <v>329</v>
      </c>
      <c r="F22" s="24" t="s">
        <v>328</v>
      </c>
      <c r="G22" s="27">
        <v>1710000000</v>
      </c>
      <c r="H22" s="25">
        <v>11</v>
      </c>
      <c r="I22" s="75" t="s">
        <v>73</v>
      </c>
      <c r="J22" s="75" t="s">
        <v>73</v>
      </c>
      <c r="K22" s="75" t="s">
        <v>73</v>
      </c>
      <c r="L22" s="75" t="s">
        <v>73</v>
      </c>
      <c r="M22" s="123">
        <v>0.99970000000000003</v>
      </c>
      <c r="N22" s="75" t="s">
        <v>650</v>
      </c>
      <c r="O22" s="97" t="s">
        <v>54</v>
      </c>
      <c r="P22" s="109" t="s">
        <v>327</v>
      </c>
    </row>
    <row r="23" spans="1:16" s="109" customFormat="1" ht="20.100000000000001" customHeight="1" x14ac:dyDescent="0.25">
      <c r="A23" s="24">
        <v>4</v>
      </c>
      <c r="B23" s="24" t="s">
        <v>45</v>
      </c>
      <c r="C23" s="24">
        <v>2024</v>
      </c>
      <c r="D23" s="25" t="s">
        <v>48</v>
      </c>
      <c r="E23" s="48" t="s">
        <v>329</v>
      </c>
      <c r="F23" s="47" t="s">
        <v>334</v>
      </c>
      <c r="G23" s="69">
        <v>1365879486</v>
      </c>
      <c r="H23" s="25">
        <v>11</v>
      </c>
      <c r="I23" s="75" t="s">
        <v>73</v>
      </c>
      <c r="J23" s="75" t="s">
        <v>73</v>
      </c>
      <c r="K23" s="75" t="s">
        <v>73</v>
      </c>
      <c r="L23" s="75" t="s">
        <v>73</v>
      </c>
      <c r="M23" s="111">
        <v>1</v>
      </c>
      <c r="N23" s="75" t="s">
        <v>650</v>
      </c>
      <c r="O23" s="97" t="s">
        <v>54</v>
      </c>
      <c r="P23" s="109" t="s">
        <v>333</v>
      </c>
    </row>
    <row r="24" spans="1:16" s="109" customFormat="1" ht="20.100000000000001" customHeight="1" x14ac:dyDescent="0.25">
      <c r="A24" s="24">
        <v>4</v>
      </c>
      <c r="B24" s="24" t="s">
        <v>45</v>
      </c>
      <c r="C24" s="24">
        <v>2024</v>
      </c>
      <c r="D24" s="25" t="s">
        <v>48</v>
      </c>
      <c r="E24" s="48" t="s">
        <v>343</v>
      </c>
      <c r="F24" s="24" t="s">
        <v>342</v>
      </c>
      <c r="G24" s="69">
        <v>2313090531</v>
      </c>
      <c r="H24" s="25">
        <v>10.030000000000001</v>
      </c>
      <c r="I24" s="75" t="s">
        <v>73</v>
      </c>
      <c r="J24" s="75" t="s">
        <v>73</v>
      </c>
      <c r="K24" s="75" t="s">
        <v>73</v>
      </c>
      <c r="L24" s="75" t="s">
        <v>73</v>
      </c>
      <c r="M24" s="123">
        <v>0.96299999999999997</v>
      </c>
      <c r="N24" s="75" t="s">
        <v>650</v>
      </c>
      <c r="O24" s="97" t="s">
        <v>54</v>
      </c>
      <c r="P24" s="109" t="s">
        <v>341</v>
      </c>
    </row>
    <row r="25" spans="1:16" s="109" customFormat="1" ht="20.100000000000001" customHeight="1" x14ac:dyDescent="0.25">
      <c r="A25" s="24">
        <v>4</v>
      </c>
      <c r="B25" s="24" t="s">
        <v>45</v>
      </c>
      <c r="C25" s="24">
        <v>2024</v>
      </c>
      <c r="D25" s="25" t="s">
        <v>48</v>
      </c>
      <c r="E25" s="25" t="s">
        <v>350</v>
      </c>
      <c r="F25" s="24" t="s">
        <v>349</v>
      </c>
      <c r="G25" s="69">
        <v>1194754448</v>
      </c>
      <c r="H25" s="25">
        <v>9</v>
      </c>
      <c r="I25" s="75" t="s">
        <v>73</v>
      </c>
      <c r="J25" s="75" t="s">
        <v>73</v>
      </c>
      <c r="K25" s="75" t="s">
        <v>73</v>
      </c>
      <c r="L25" s="75" t="s">
        <v>73</v>
      </c>
      <c r="M25" s="123">
        <v>0.98099999999999998</v>
      </c>
      <c r="N25" s="75" t="s">
        <v>650</v>
      </c>
      <c r="O25" s="97" t="s">
        <v>54</v>
      </c>
      <c r="P25" s="109" t="s">
        <v>348</v>
      </c>
    </row>
    <row r="26" spans="1:16" s="109" customFormat="1" ht="20.100000000000001" customHeight="1" x14ac:dyDescent="0.25">
      <c r="A26" s="24">
        <v>4</v>
      </c>
      <c r="B26" s="24" t="s">
        <v>45</v>
      </c>
      <c r="C26" s="24">
        <v>2024</v>
      </c>
      <c r="D26" s="25" t="s">
        <v>48</v>
      </c>
      <c r="E26" s="25" t="s">
        <v>356</v>
      </c>
      <c r="F26" s="24" t="s">
        <v>355</v>
      </c>
      <c r="G26" s="69">
        <v>2426796261</v>
      </c>
      <c r="H26" s="25">
        <v>6</v>
      </c>
      <c r="I26" s="75" t="s">
        <v>73</v>
      </c>
      <c r="J26" s="75" t="s">
        <v>73</v>
      </c>
      <c r="K26" s="75" t="s">
        <v>73</v>
      </c>
      <c r="L26" s="75" t="s">
        <v>73</v>
      </c>
      <c r="M26" s="123">
        <v>0.99670000000000003</v>
      </c>
      <c r="N26" s="75" t="s">
        <v>650</v>
      </c>
      <c r="O26" s="97" t="s">
        <v>54</v>
      </c>
      <c r="P26" s="109" t="s">
        <v>354</v>
      </c>
    </row>
    <row r="27" spans="1:16" s="109" customFormat="1" ht="20.100000000000001" customHeight="1" x14ac:dyDescent="0.25">
      <c r="A27" s="24">
        <v>4</v>
      </c>
      <c r="B27" s="24" t="s">
        <v>45</v>
      </c>
      <c r="C27" s="24">
        <v>2025</v>
      </c>
      <c r="D27" s="25" t="s">
        <v>48</v>
      </c>
      <c r="E27" s="25" t="s">
        <v>656</v>
      </c>
      <c r="F27" s="24" t="s">
        <v>659</v>
      </c>
      <c r="G27" s="69">
        <v>8467000000</v>
      </c>
      <c r="H27" s="25" t="s">
        <v>662</v>
      </c>
      <c r="I27" s="75" t="s">
        <v>73</v>
      </c>
      <c r="J27" s="75" t="s">
        <v>73</v>
      </c>
      <c r="K27" s="75" t="s">
        <v>73</v>
      </c>
      <c r="L27" s="75" t="s">
        <v>73</v>
      </c>
      <c r="M27" s="111">
        <v>1</v>
      </c>
      <c r="N27" s="75" t="s">
        <v>650</v>
      </c>
      <c r="O27" s="97" t="s">
        <v>54</v>
      </c>
      <c r="P27" s="109" t="s">
        <v>667</v>
      </c>
    </row>
    <row r="28" spans="1:16" s="109" customFormat="1" ht="20.100000000000001" customHeight="1" x14ac:dyDescent="0.25">
      <c r="A28" s="24">
        <v>4</v>
      </c>
      <c r="B28" s="24" t="s">
        <v>45</v>
      </c>
      <c r="C28" s="24">
        <v>2025</v>
      </c>
      <c r="D28" s="25" t="s">
        <v>48</v>
      </c>
      <c r="E28" s="25" t="s">
        <v>356</v>
      </c>
      <c r="F28" s="24" t="s">
        <v>362</v>
      </c>
      <c r="G28" s="69">
        <v>3326096605</v>
      </c>
      <c r="H28" s="25">
        <v>10</v>
      </c>
      <c r="I28" s="75" t="s">
        <v>73</v>
      </c>
      <c r="J28" s="75" t="s">
        <v>73</v>
      </c>
      <c r="K28" s="75" t="s">
        <v>73</v>
      </c>
      <c r="L28" s="75" t="s">
        <v>73</v>
      </c>
      <c r="M28" s="111">
        <v>0.47820000000000001</v>
      </c>
      <c r="N28" s="75" t="s">
        <v>650</v>
      </c>
      <c r="O28" s="97" t="s">
        <v>54</v>
      </c>
      <c r="P28" s="109" t="s">
        <v>666</v>
      </c>
    </row>
    <row r="29" spans="1:16" s="109" customFormat="1" ht="20.100000000000001" customHeight="1" x14ac:dyDescent="0.25">
      <c r="A29" s="24">
        <v>4</v>
      </c>
      <c r="B29" s="24" t="s">
        <v>45</v>
      </c>
      <c r="C29" s="24">
        <v>2025</v>
      </c>
      <c r="D29" s="25" t="s">
        <v>48</v>
      </c>
      <c r="E29" s="25" t="s">
        <v>657</v>
      </c>
      <c r="F29" s="24" t="s">
        <v>661</v>
      </c>
      <c r="G29" s="69">
        <v>3479197659</v>
      </c>
      <c r="H29" s="25">
        <v>7</v>
      </c>
      <c r="I29" s="75" t="s">
        <v>73</v>
      </c>
      <c r="J29" s="75" t="s">
        <v>73</v>
      </c>
      <c r="K29" s="75" t="s">
        <v>73</v>
      </c>
      <c r="L29" s="75" t="s">
        <v>73</v>
      </c>
      <c r="M29" s="111">
        <v>0.18210000000000001</v>
      </c>
      <c r="N29" s="75" t="s">
        <v>650</v>
      </c>
      <c r="O29" s="97" t="s">
        <v>54</v>
      </c>
      <c r="P29" s="109" t="s">
        <v>665</v>
      </c>
    </row>
    <row r="30" spans="1:16" s="109" customFormat="1" ht="20.100000000000001" customHeight="1" x14ac:dyDescent="0.25">
      <c r="A30" s="24">
        <v>4</v>
      </c>
      <c r="B30" s="24" t="s">
        <v>45</v>
      </c>
      <c r="C30" s="24">
        <v>2025</v>
      </c>
      <c r="D30" s="25" t="s">
        <v>48</v>
      </c>
      <c r="E30" s="25" t="s">
        <v>658</v>
      </c>
      <c r="F30" s="24" t="s">
        <v>660</v>
      </c>
      <c r="G30" s="69">
        <v>5761905514</v>
      </c>
      <c r="H30" s="25" t="s">
        <v>663</v>
      </c>
      <c r="I30" s="75" t="s">
        <v>73</v>
      </c>
      <c r="J30" s="75" t="s">
        <v>73</v>
      </c>
      <c r="K30" s="75" t="s">
        <v>73</v>
      </c>
      <c r="L30" s="75" t="s">
        <v>73</v>
      </c>
      <c r="M30" s="111">
        <v>0.1971</v>
      </c>
      <c r="N30" s="75" t="s">
        <v>650</v>
      </c>
      <c r="O30" s="97" t="s">
        <v>54</v>
      </c>
      <c r="P30" s="109" t="s">
        <v>664</v>
      </c>
    </row>
  </sheetData>
  <autoFilter ref="A2:O30" xr:uid="{00000000-0001-0000-0B00-000000000000}"/>
  <mergeCells count="1">
    <mergeCell ref="A1:O1"/>
  </mergeCells>
  <dataValidations count="1">
    <dataValidation type="list" allowBlank="1" showInputMessage="1" showErrorMessage="1" sqref="D3 D13 D29" xr:uid="{00000000-0002-0000-0B00-000000000000}">
      <formula1>$S$5:$S$10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PREGUNTA 1 y 7</vt:lpstr>
      <vt:lpstr>PREGUNTA 2 A</vt:lpstr>
      <vt:lpstr>PREGUNTA 2 C</vt:lpstr>
      <vt:lpstr>PREGUNDA 2D</vt:lpstr>
      <vt:lpstr>PREGUNTA 3B</vt:lpstr>
      <vt:lpstr>PREGUNTA 3C</vt:lpstr>
      <vt:lpstr>PREGUNTA 3D</vt:lpstr>
      <vt:lpstr>PREGUNTA 4A</vt:lpstr>
      <vt:lpstr>PREGUNTA 4D</vt:lpstr>
      <vt:lpstr>PREGUNTA 5 A Y B</vt:lpstr>
      <vt:lpstr>PREGUNTA 5 D</vt:lpstr>
      <vt:lpstr>PREGUNTA 6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Maira Alejandra Gutierrez Puertas</dc:creator>
  <cp:keywords/>
  <dc:description/>
  <cp:lastModifiedBy>Diana Isabel Bravo Cordoba</cp:lastModifiedBy>
  <cp:revision/>
  <dcterms:created xsi:type="dcterms:W3CDTF">2026-04-08T13:24:41Z</dcterms:created>
  <dcterms:modified xsi:type="dcterms:W3CDTF">2026-04-21T21:52:07Z</dcterms:modified>
  <cp:category/>
  <cp:contentStatus/>
</cp:coreProperties>
</file>